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k000594\Anritsu\RAN\RAN4\RAN4#82 Athens\Anritsu contributions\AP2 Imcs\"/>
    </mc:Choice>
  </mc:AlternateContent>
  <bookViews>
    <workbookView xWindow="0" yWindow="600" windowWidth="24000" windowHeight="9735" activeTab="1"/>
  </bookViews>
  <sheets>
    <sheet name="Sheet1" sheetId="1" r:id="rId1"/>
    <sheet name="684" sheetId="5" r:id="rId2"/>
    <sheet name="672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5" l="1"/>
  <c r="H6" i="5"/>
  <c r="J5" i="5"/>
  <c r="G37" i="5" l="1"/>
  <c r="K5" i="5" l="1"/>
  <c r="L5" i="5"/>
  <c r="M5" i="5"/>
  <c r="N5" i="5"/>
  <c r="O5" i="5"/>
  <c r="P5" i="5"/>
  <c r="Q5" i="5"/>
  <c r="R5" i="5"/>
  <c r="S5" i="5"/>
  <c r="T5" i="5"/>
  <c r="U5" i="5"/>
  <c r="V5" i="5"/>
  <c r="W5" i="5"/>
  <c r="X5" i="5"/>
  <c r="F6" i="5"/>
  <c r="F7" i="5"/>
  <c r="G7" i="5"/>
  <c r="G8" i="5" s="1"/>
  <c r="G9" i="5" s="1"/>
  <c r="F8" i="5"/>
  <c r="F9" i="5"/>
  <c r="F10" i="5"/>
  <c r="F11" i="5"/>
  <c r="F12" i="5"/>
  <c r="F13" i="5"/>
  <c r="F14" i="5"/>
  <c r="F15" i="5"/>
  <c r="F16" i="5"/>
  <c r="P16" i="5" s="1"/>
  <c r="F17" i="5"/>
  <c r="P38" i="5" s="1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F6" i="4"/>
  <c r="H6" i="4" s="1"/>
  <c r="L6" i="4" s="1"/>
  <c r="F7" i="4"/>
  <c r="G7" i="4"/>
  <c r="G8" i="4" s="1"/>
  <c r="G9" i="4" s="1"/>
  <c r="G10" i="4" s="1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H7" i="4" l="1"/>
  <c r="H7" i="5"/>
  <c r="J7" i="5" s="1"/>
  <c r="L6" i="5"/>
  <c r="J6" i="5"/>
  <c r="K6" i="5"/>
  <c r="H8" i="4"/>
  <c r="L8" i="4" s="1"/>
  <c r="G11" i="4"/>
  <c r="G12" i="4" s="1"/>
  <c r="H10" i="4"/>
  <c r="L10" i="4" s="1"/>
  <c r="H9" i="4"/>
  <c r="L9" i="4" s="1"/>
  <c r="L34" i="4" s="1"/>
  <c r="G10" i="5"/>
  <c r="G11" i="5" s="1"/>
  <c r="H9" i="5"/>
  <c r="H8" i="5"/>
  <c r="L7" i="5"/>
  <c r="J7" i="4"/>
  <c r="L7" i="4"/>
  <c r="K7" i="4"/>
  <c r="J9" i="4"/>
  <c r="K9" i="4"/>
  <c r="J8" i="4"/>
  <c r="J6" i="4"/>
  <c r="K10" i="4"/>
  <c r="K6" i="4"/>
  <c r="K8" i="4" l="1"/>
  <c r="K34" i="4" s="1"/>
  <c r="J10" i="4"/>
  <c r="J34" i="4" s="1"/>
  <c r="K7" i="5"/>
  <c r="G13" i="4"/>
  <c r="H12" i="4"/>
  <c r="H11" i="4"/>
  <c r="G12" i="5"/>
  <c r="H11" i="5"/>
  <c r="J9" i="5"/>
  <c r="L9" i="5"/>
  <c r="K9" i="5"/>
  <c r="L8" i="5"/>
  <c r="K8" i="5"/>
  <c r="J8" i="5"/>
  <c r="H10" i="5"/>
  <c r="O11" i="4" l="1"/>
  <c r="M11" i="4"/>
  <c r="N11" i="4"/>
  <c r="O12" i="4"/>
  <c r="N12" i="4"/>
  <c r="M12" i="4"/>
  <c r="G14" i="4"/>
  <c r="H13" i="4"/>
  <c r="G13" i="5"/>
  <c r="H12" i="5"/>
  <c r="L10" i="5"/>
  <c r="L34" i="5" s="1"/>
  <c r="K10" i="5"/>
  <c r="K34" i="5" s="1"/>
  <c r="J10" i="5"/>
  <c r="M11" i="5"/>
  <c r="O11" i="5"/>
  <c r="N11" i="5"/>
  <c r="O13" i="4" l="1"/>
  <c r="N13" i="4"/>
  <c r="M13" i="4"/>
  <c r="G15" i="4"/>
  <c r="H14" i="4"/>
  <c r="G14" i="5"/>
  <c r="H13" i="5"/>
  <c r="O12" i="5"/>
  <c r="N12" i="5"/>
  <c r="M12" i="5"/>
  <c r="G16" i="4" l="1"/>
  <c r="H15" i="4"/>
  <c r="O14" i="4"/>
  <c r="N14" i="4"/>
  <c r="M14" i="4"/>
  <c r="G15" i="5"/>
  <c r="H14" i="5"/>
  <c r="M13" i="5"/>
  <c r="O13" i="5"/>
  <c r="N13" i="5"/>
  <c r="M15" i="4" l="1"/>
  <c r="O15" i="4"/>
  <c r="N15" i="4"/>
  <c r="G17" i="4"/>
  <c r="H16" i="4"/>
  <c r="O14" i="5"/>
  <c r="N14" i="5"/>
  <c r="M14" i="5"/>
  <c r="G16" i="5"/>
  <c r="H15" i="5"/>
  <c r="O16" i="4" l="1"/>
  <c r="O34" i="4" s="1"/>
  <c r="M16" i="4"/>
  <c r="M34" i="4" s="1"/>
  <c r="N16" i="4"/>
  <c r="N34" i="4" s="1"/>
  <c r="G18" i="4"/>
  <c r="H17" i="4"/>
  <c r="G17" i="5"/>
  <c r="H16" i="5"/>
  <c r="M15" i="5"/>
  <c r="O15" i="5"/>
  <c r="N15" i="5"/>
  <c r="T17" i="4" l="1"/>
  <c r="S17" i="4"/>
  <c r="R17" i="4"/>
  <c r="P17" i="4"/>
  <c r="Q17" i="4"/>
  <c r="G19" i="4"/>
  <c r="H18" i="4"/>
  <c r="H17" i="5"/>
  <c r="G18" i="5"/>
  <c r="O16" i="5"/>
  <c r="O34" i="5" s="1"/>
  <c r="N16" i="5"/>
  <c r="N34" i="5" s="1"/>
  <c r="M16" i="5"/>
  <c r="M34" i="5" s="1"/>
  <c r="S18" i="4" l="1"/>
  <c r="R18" i="4"/>
  <c r="P18" i="4"/>
  <c r="Q18" i="4"/>
  <c r="T18" i="4"/>
  <c r="G20" i="4"/>
  <c r="H19" i="4"/>
  <c r="P17" i="5"/>
  <c r="T17" i="5"/>
  <c r="S17" i="5"/>
  <c r="R17" i="5"/>
  <c r="Q17" i="5"/>
  <c r="H18" i="5"/>
  <c r="G19" i="5"/>
  <c r="G21" i="4" l="1"/>
  <c r="H20" i="4"/>
  <c r="S19" i="4"/>
  <c r="R19" i="4"/>
  <c r="P19" i="4"/>
  <c r="Q19" i="4"/>
  <c r="T19" i="4"/>
  <c r="P18" i="5"/>
  <c r="T18" i="5"/>
  <c r="S18" i="5"/>
  <c r="R18" i="5"/>
  <c r="Q18" i="5"/>
  <c r="H19" i="5"/>
  <c r="G20" i="5"/>
  <c r="P20" i="4" l="1"/>
  <c r="S20" i="4"/>
  <c r="Q20" i="4"/>
  <c r="R20" i="4"/>
  <c r="T20" i="4"/>
  <c r="G22" i="4"/>
  <c r="H21" i="4"/>
  <c r="H20" i="5"/>
  <c r="G21" i="5"/>
  <c r="P19" i="5"/>
  <c r="T19" i="5"/>
  <c r="S19" i="5"/>
  <c r="R19" i="5"/>
  <c r="Q19" i="5"/>
  <c r="P21" i="4" l="1"/>
  <c r="S21" i="4"/>
  <c r="T21" i="4"/>
  <c r="R21" i="4"/>
  <c r="Q21" i="4"/>
  <c r="G23" i="4"/>
  <c r="H22" i="4"/>
  <c r="H21" i="5"/>
  <c r="G22" i="5"/>
  <c r="P20" i="5"/>
  <c r="T20" i="5"/>
  <c r="S20" i="5"/>
  <c r="R20" i="5"/>
  <c r="Q20" i="5"/>
  <c r="P22" i="4" l="1"/>
  <c r="S22" i="4"/>
  <c r="Q22" i="4"/>
  <c r="T22" i="4"/>
  <c r="R22" i="4"/>
  <c r="G24" i="4"/>
  <c r="H23" i="4"/>
  <c r="H22" i="5"/>
  <c r="G23" i="5"/>
  <c r="P21" i="5"/>
  <c r="T21" i="5"/>
  <c r="S21" i="5"/>
  <c r="R21" i="5"/>
  <c r="Q21" i="5"/>
  <c r="P23" i="4" l="1"/>
  <c r="S23" i="4"/>
  <c r="R23" i="4"/>
  <c r="T23" i="4"/>
  <c r="Q23" i="4"/>
  <c r="G25" i="4"/>
  <c r="H24" i="4"/>
  <c r="P22" i="5"/>
  <c r="T22" i="5"/>
  <c r="S22" i="5"/>
  <c r="R22" i="5"/>
  <c r="Q22" i="5"/>
  <c r="H23" i="5"/>
  <c r="G24" i="5"/>
  <c r="P24" i="4" l="1"/>
  <c r="S24" i="4"/>
  <c r="Q24" i="4"/>
  <c r="R24" i="4"/>
  <c r="T24" i="4"/>
  <c r="G26" i="4"/>
  <c r="H25" i="4"/>
  <c r="P23" i="5"/>
  <c r="T23" i="5"/>
  <c r="S23" i="5"/>
  <c r="R23" i="5"/>
  <c r="Q23" i="5"/>
  <c r="H24" i="5"/>
  <c r="G25" i="5"/>
  <c r="P25" i="4" l="1"/>
  <c r="P34" i="4" s="1"/>
  <c r="S25" i="4"/>
  <c r="S34" i="4" s="1"/>
  <c r="T25" i="4"/>
  <c r="T34" i="4" s="1"/>
  <c r="R25" i="4"/>
  <c r="R34" i="4" s="1"/>
  <c r="Q25" i="4"/>
  <c r="Q34" i="4" s="1"/>
  <c r="G27" i="4"/>
  <c r="H26" i="4"/>
  <c r="H25" i="5"/>
  <c r="G26" i="5"/>
  <c r="P24" i="5"/>
  <c r="T24" i="5"/>
  <c r="S24" i="5"/>
  <c r="R24" i="5"/>
  <c r="Q24" i="5"/>
  <c r="U26" i="4" l="1"/>
  <c r="X26" i="4"/>
  <c r="V26" i="4"/>
  <c r="W26" i="4"/>
  <c r="G28" i="4"/>
  <c r="H27" i="4"/>
  <c r="P25" i="5"/>
  <c r="P34" i="5" s="1"/>
  <c r="T25" i="5"/>
  <c r="T34" i="5" s="1"/>
  <c r="S25" i="5"/>
  <c r="S34" i="5" s="1"/>
  <c r="R25" i="5"/>
  <c r="R34" i="5" s="1"/>
  <c r="Q25" i="5"/>
  <c r="Q34" i="5" s="1"/>
  <c r="H26" i="5"/>
  <c r="G27" i="5"/>
  <c r="X27" i="4" l="1"/>
  <c r="W27" i="4"/>
  <c r="V27" i="4"/>
  <c r="U27" i="4"/>
  <c r="G29" i="4"/>
  <c r="H28" i="4"/>
  <c r="G28" i="5"/>
  <c r="H27" i="5"/>
  <c r="U26" i="5"/>
  <c r="X26" i="5"/>
  <c r="W26" i="5"/>
  <c r="V26" i="5"/>
  <c r="U28" i="4" l="1"/>
  <c r="X28" i="4"/>
  <c r="W28" i="4"/>
  <c r="V28" i="4"/>
  <c r="H29" i="4"/>
  <c r="G30" i="4"/>
  <c r="G29" i="5"/>
  <c r="H28" i="5"/>
  <c r="V27" i="5"/>
  <c r="U27" i="5"/>
  <c r="X27" i="5"/>
  <c r="W27" i="5"/>
  <c r="G31" i="4" l="1"/>
  <c r="H30" i="4"/>
  <c r="X29" i="4"/>
  <c r="W29" i="4"/>
  <c r="V29" i="4"/>
  <c r="U29" i="4"/>
  <c r="G30" i="5"/>
  <c r="H29" i="5"/>
  <c r="W28" i="5"/>
  <c r="V28" i="5"/>
  <c r="U28" i="5"/>
  <c r="X28" i="5"/>
  <c r="W30" i="4" l="1"/>
  <c r="U30" i="4"/>
  <c r="X30" i="4"/>
  <c r="V30" i="4"/>
  <c r="G32" i="4"/>
  <c r="H31" i="4"/>
  <c r="H30" i="5"/>
  <c r="G31" i="5"/>
  <c r="X29" i="5"/>
  <c r="W29" i="5"/>
  <c r="V29" i="5"/>
  <c r="U29" i="5"/>
  <c r="W31" i="4" l="1"/>
  <c r="V31" i="4"/>
  <c r="U31" i="4"/>
  <c r="X31" i="4"/>
  <c r="G33" i="4"/>
  <c r="H33" i="4" s="1"/>
  <c r="H32" i="4"/>
  <c r="U30" i="5"/>
  <c r="X30" i="5"/>
  <c r="W30" i="5"/>
  <c r="V30" i="5"/>
  <c r="G32" i="5"/>
  <c r="H31" i="5"/>
  <c r="U32" i="4" l="1"/>
  <c r="X32" i="4"/>
  <c r="W32" i="4"/>
  <c r="V32" i="4"/>
  <c r="V34" i="4" s="1"/>
  <c r="V33" i="4"/>
  <c r="U33" i="4"/>
  <c r="U34" i="4" s="1"/>
  <c r="X33" i="4"/>
  <c r="X34" i="4" s="1"/>
  <c r="W33" i="4"/>
  <c r="W34" i="4" s="1"/>
  <c r="V31" i="5"/>
  <c r="U31" i="5"/>
  <c r="X31" i="5"/>
  <c r="W31" i="5"/>
  <c r="G33" i="5"/>
  <c r="H33" i="5" s="1"/>
  <c r="H32" i="5"/>
  <c r="W32" i="5" l="1"/>
  <c r="V32" i="5"/>
  <c r="V34" i="5" s="1"/>
  <c r="U32" i="5"/>
  <c r="X32" i="5"/>
  <c r="X34" i="5" s="1"/>
  <c r="X33" i="5"/>
  <c r="W33" i="5"/>
  <c r="V33" i="5"/>
  <c r="U33" i="5"/>
  <c r="U34" i="5" s="1"/>
  <c r="W34" i="5" l="1"/>
</calcChain>
</file>

<file path=xl/sharedStrings.xml><?xml version="1.0" encoding="utf-8"?>
<sst xmlns="http://schemas.openxmlformats.org/spreadsheetml/2006/main" count="37" uniqueCount="20">
  <si>
    <t>CQI2MCS mapping for 256QAM PUSCH 3-1  test</t>
  </si>
  <si>
    <t>CQI</t>
  </si>
  <si>
    <t>QC</t>
  </si>
  <si>
    <t>Huawei</t>
  </si>
  <si>
    <t>non-CSI-RS SF (684 REs)</t>
  </si>
  <si>
    <t>Ericsson</t>
  </si>
  <si>
    <t>CSI-RS SF (672 REs)</t>
  </si>
  <si>
    <t>MTK</t>
    <phoneticPr fontId="3" type="noConversion"/>
  </si>
  <si>
    <t>coderate</t>
    <phoneticPr fontId="3" type="noConversion"/>
  </si>
  <si>
    <t>RE num</t>
    <phoneticPr fontId="3" type="noConversion"/>
  </si>
  <si>
    <t>with CRC</t>
    <phoneticPr fontId="3" type="noConversion"/>
  </si>
  <si>
    <t>I_TBS</t>
    <phoneticPr fontId="3" type="noConversion"/>
  </si>
  <si>
    <t>Modulation</t>
    <phoneticPr fontId="3" type="noConversion"/>
  </si>
  <si>
    <t>I_MCS</t>
    <phoneticPr fontId="3" type="noConversion"/>
  </si>
  <si>
    <t>modulation</t>
    <phoneticPr fontId="3" type="noConversion"/>
  </si>
  <si>
    <t>SE</t>
    <phoneticPr fontId="3" type="noConversion"/>
  </si>
  <si>
    <t>CQI</t>
    <phoneticPr fontId="3" type="noConversion"/>
  </si>
  <si>
    <t>spectrum eff.</t>
    <phoneticPr fontId="3" type="noConversion"/>
  </si>
  <si>
    <t>TB size</t>
    <phoneticPr fontId="3" type="noConversion"/>
  </si>
  <si>
    <t>Selected MCS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</si>
</sst>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29"/>
      <scheme val="minor"/>
    </font>
    <font>
      <sz val="9"/>
      <name val="Calibri"/>
      <family val="3"/>
      <charset val="136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0" xfId="0" applyFont="1"/>
    <xf numFmtId="0" fontId="0" fillId="2" borderId="1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1" fillId="0" borderId="0" xfId="1" applyNumberFormat="1"/>
    <xf numFmtId="0" fontId="4" fillId="0" borderId="0" xfId="1" applyNumberFormat="1" applyFont="1"/>
    <xf numFmtId="0" fontId="4" fillId="0" borderId="0" xfId="1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5" fillId="2" borderId="0" xfId="1" applyNumberFormat="1" applyFont="1" applyFill="1"/>
    <xf numFmtId="0" fontId="4" fillId="2" borderId="0" xfId="1" applyNumberFormat="1" applyFont="1" applyFill="1"/>
    <xf numFmtId="0" fontId="6" fillId="2" borderId="0" xfId="1" applyNumberFormat="1" applyFont="1" applyFill="1"/>
    <xf numFmtId="0" fontId="4" fillId="0" borderId="0" xfId="1" applyNumberFormat="1" applyFont="1" applyAlignment="1">
      <alignment horizontal="center"/>
    </xf>
    <xf numFmtId="0" fontId="7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 wrapText="1"/>
    </xf>
    <xf numFmtId="0" fontId="4" fillId="0" borderId="0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3" borderId="0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center" vertical="center" wrapText="1"/>
    </xf>
    <xf numFmtId="0" fontId="8" fillId="3" borderId="0" xfId="1" applyNumberFormat="1" applyFont="1" applyFill="1" applyBorder="1" applyAlignment="1">
      <alignment horizontal="center" vertical="center"/>
    </xf>
    <xf numFmtId="0" fontId="8" fillId="3" borderId="0" xfId="1" applyNumberFormat="1" applyFont="1" applyFill="1" applyBorder="1" applyAlignment="1">
      <alignment horizontal="center"/>
    </xf>
    <xf numFmtId="0" fontId="8" fillId="3" borderId="0" xfId="1" applyNumberFormat="1" applyFont="1" applyFill="1" applyBorder="1"/>
    <xf numFmtId="0" fontId="8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44"/>
  <sheetViews>
    <sheetView zoomScale="85" zoomScaleNormal="85" workbookViewId="0">
      <selection activeCell="O29" sqref="O29"/>
    </sheetView>
  </sheetViews>
  <sheetFormatPr defaultRowHeight="15"/>
  <sheetData>
    <row r="3" spans="3:11">
      <c r="C3" t="s">
        <v>0</v>
      </c>
    </row>
    <row r="5" spans="3:11">
      <c r="C5" t="s">
        <v>4</v>
      </c>
    </row>
    <row r="6" spans="3:11" ht="15.75" thickBot="1"/>
    <row r="7" spans="3:11" ht="15.75" thickBot="1">
      <c r="C7" s="13" t="s">
        <v>1</v>
      </c>
      <c r="D7" s="9" t="s">
        <v>2</v>
      </c>
      <c r="E7" s="7" t="s">
        <v>3</v>
      </c>
      <c r="F7" s="7" t="s">
        <v>5</v>
      </c>
      <c r="G7" s="7" t="s">
        <v>7</v>
      </c>
      <c r="H7" s="7"/>
      <c r="I7" s="7"/>
      <c r="J7" s="7"/>
      <c r="K7" s="8"/>
    </row>
    <row r="8" spans="3:11">
      <c r="C8" s="14">
        <v>1</v>
      </c>
      <c r="D8" s="10">
        <v>0</v>
      </c>
      <c r="E8" s="5">
        <v>0</v>
      </c>
      <c r="F8" s="5">
        <v>0</v>
      </c>
      <c r="G8" s="5">
        <v>0</v>
      </c>
      <c r="H8" s="5"/>
      <c r="I8" s="5"/>
      <c r="J8" s="5"/>
      <c r="K8" s="6"/>
    </row>
    <row r="9" spans="3:11">
      <c r="C9" s="15">
        <v>2</v>
      </c>
      <c r="D9" s="11">
        <v>1</v>
      </c>
      <c r="E9" s="1">
        <v>1</v>
      </c>
      <c r="F9" s="1">
        <v>1</v>
      </c>
      <c r="G9" s="1">
        <v>1</v>
      </c>
      <c r="H9" s="1"/>
      <c r="I9" s="1"/>
      <c r="J9" s="1"/>
      <c r="K9" s="2"/>
    </row>
    <row r="10" spans="3:11">
      <c r="C10" s="15">
        <v>3</v>
      </c>
      <c r="D10" s="11">
        <v>3</v>
      </c>
      <c r="E10" s="1">
        <v>3</v>
      </c>
      <c r="F10" s="1">
        <v>3</v>
      </c>
      <c r="G10" s="1">
        <v>3</v>
      </c>
      <c r="H10" s="1"/>
      <c r="I10" s="1"/>
      <c r="J10" s="1"/>
      <c r="K10" s="2"/>
    </row>
    <row r="11" spans="3:11">
      <c r="C11" s="15">
        <v>4</v>
      </c>
      <c r="D11" s="11">
        <v>5</v>
      </c>
      <c r="E11" s="1">
        <v>5</v>
      </c>
      <c r="F11" s="1">
        <v>5</v>
      </c>
      <c r="G11" s="1">
        <v>5</v>
      </c>
      <c r="H11" s="1"/>
      <c r="I11" s="1"/>
      <c r="J11" s="1"/>
      <c r="K11" s="2"/>
    </row>
    <row r="12" spans="3:11">
      <c r="C12" s="34">
        <v>5</v>
      </c>
      <c r="D12" s="35">
        <v>7</v>
      </c>
      <c r="E12" s="36">
        <v>7</v>
      </c>
      <c r="F12" s="36">
        <v>7</v>
      </c>
      <c r="G12" s="36">
        <v>7</v>
      </c>
      <c r="H12" s="1"/>
      <c r="I12" s="1"/>
      <c r="J12" s="1"/>
      <c r="K12" s="2"/>
    </row>
    <row r="13" spans="3:11">
      <c r="C13" s="15">
        <v>6</v>
      </c>
      <c r="D13" s="11">
        <v>8</v>
      </c>
      <c r="E13" s="1">
        <v>8</v>
      </c>
      <c r="F13" s="1">
        <v>8</v>
      </c>
      <c r="G13" s="1">
        <v>8</v>
      </c>
      <c r="H13" s="1"/>
      <c r="I13" s="1"/>
      <c r="J13" s="1"/>
      <c r="K13" s="2"/>
    </row>
    <row r="14" spans="3:11">
      <c r="C14" s="20">
        <v>7</v>
      </c>
      <c r="D14" s="18">
        <v>10</v>
      </c>
      <c r="E14" s="19">
        <v>10</v>
      </c>
      <c r="F14" s="19">
        <v>11</v>
      </c>
      <c r="G14" s="19">
        <v>11</v>
      </c>
      <c r="H14" s="1"/>
      <c r="I14" s="1"/>
      <c r="J14" s="1"/>
      <c r="K14" s="2"/>
    </row>
    <row r="15" spans="3:11">
      <c r="C15" s="34">
        <v>8</v>
      </c>
      <c r="D15" s="35">
        <v>13</v>
      </c>
      <c r="E15" s="36">
        <v>13</v>
      </c>
      <c r="F15" s="36">
        <v>13</v>
      </c>
      <c r="G15" s="36">
        <v>13</v>
      </c>
      <c r="H15" s="1"/>
      <c r="I15" s="1"/>
      <c r="J15" s="1"/>
      <c r="K15" s="2"/>
    </row>
    <row r="16" spans="3:11">
      <c r="C16" s="15">
        <v>9</v>
      </c>
      <c r="D16" s="11">
        <v>14</v>
      </c>
      <c r="E16" s="1">
        <v>14</v>
      </c>
      <c r="F16" s="1">
        <v>14</v>
      </c>
      <c r="G16" s="1">
        <v>14</v>
      </c>
      <c r="H16" s="1"/>
      <c r="I16" s="1"/>
      <c r="J16" s="1"/>
      <c r="K16" s="2"/>
    </row>
    <row r="17" spans="3:18">
      <c r="C17" s="15">
        <v>10</v>
      </c>
      <c r="D17" s="11">
        <v>16</v>
      </c>
      <c r="E17" s="1">
        <v>16</v>
      </c>
      <c r="F17" s="1">
        <v>16</v>
      </c>
      <c r="G17" s="1">
        <v>16</v>
      </c>
      <c r="H17" s="1"/>
      <c r="I17" s="1"/>
      <c r="J17" s="1"/>
      <c r="K17" s="2"/>
    </row>
    <row r="18" spans="3:18">
      <c r="C18" s="15">
        <v>11</v>
      </c>
      <c r="D18" s="11">
        <v>18</v>
      </c>
      <c r="E18" s="1">
        <v>18</v>
      </c>
      <c r="F18" s="1">
        <v>18</v>
      </c>
      <c r="G18" s="1">
        <v>18</v>
      </c>
      <c r="H18" s="1"/>
      <c r="I18" s="1"/>
      <c r="J18" s="1"/>
      <c r="K18" s="2"/>
    </row>
    <row r="19" spans="3:18">
      <c r="C19" s="15">
        <v>12</v>
      </c>
      <c r="D19" s="11">
        <v>20</v>
      </c>
      <c r="E19" s="1">
        <v>20</v>
      </c>
      <c r="F19" s="1">
        <v>20</v>
      </c>
      <c r="G19" s="1">
        <v>20</v>
      </c>
      <c r="H19" s="1"/>
      <c r="I19" s="1"/>
      <c r="J19" s="1"/>
      <c r="K19" s="2"/>
    </row>
    <row r="20" spans="3:18">
      <c r="C20" s="15">
        <v>13</v>
      </c>
      <c r="D20" s="11">
        <v>22</v>
      </c>
      <c r="E20" s="1">
        <v>22</v>
      </c>
      <c r="F20" s="1">
        <v>22</v>
      </c>
      <c r="G20" s="1">
        <v>22</v>
      </c>
      <c r="H20" s="1"/>
      <c r="I20" s="1"/>
      <c r="J20" s="1"/>
      <c r="K20" s="2"/>
    </row>
    <row r="21" spans="3:18">
      <c r="C21" s="15">
        <v>14</v>
      </c>
      <c r="D21" s="11">
        <v>24</v>
      </c>
      <c r="E21" s="1">
        <v>24</v>
      </c>
      <c r="F21" s="1">
        <v>24</v>
      </c>
      <c r="G21" s="1">
        <v>24</v>
      </c>
      <c r="H21" s="1"/>
      <c r="I21" s="1"/>
      <c r="J21" s="1"/>
      <c r="K21" s="2"/>
    </row>
    <row r="22" spans="3:18" ht="15.75" thickBot="1">
      <c r="C22" s="16">
        <v>15</v>
      </c>
      <c r="D22" s="12">
        <v>25</v>
      </c>
      <c r="E22" s="3">
        <v>25</v>
      </c>
      <c r="F22" s="3">
        <v>25</v>
      </c>
      <c r="G22" s="3">
        <v>25</v>
      </c>
      <c r="H22" s="3"/>
      <c r="I22" s="3"/>
      <c r="J22" s="3"/>
      <c r="K22" s="4"/>
    </row>
    <row r="24" spans="3:18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7" spans="3:18">
      <c r="C27" s="17" t="s">
        <v>6</v>
      </c>
    </row>
    <row r="28" spans="3:18" ht="15.75" thickBot="1"/>
    <row r="29" spans="3:18" ht="15.75" thickBot="1">
      <c r="C29" s="13" t="s">
        <v>1</v>
      </c>
      <c r="D29" s="9" t="s">
        <v>2</v>
      </c>
      <c r="E29" s="7" t="s">
        <v>3</v>
      </c>
      <c r="F29" s="7" t="s">
        <v>5</v>
      </c>
      <c r="G29" s="7" t="s">
        <v>7</v>
      </c>
      <c r="H29" s="7"/>
      <c r="I29" s="7"/>
      <c r="J29" s="7"/>
      <c r="K29" s="8"/>
    </row>
    <row r="30" spans="3:18">
      <c r="C30" s="14">
        <v>1</v>
      </c>
      <c r="D30" s="10">
        <v>0</v>
      </c>
      <c r="E30" s="5">
        <v>0</v>
      </c>
      <c r="F30" s="5">
        <v>0</v>
      </c>
      <c r="G30" s="5">
        <v>0</v>
      </c>
      <c r="H30" s="5"/>
      <c r="I30" s="5"/>
      <c r="J30" s="5"/>
      <c r="K30" s="6"/>
    </row>
    <row r="31" spans="3:18">
      <c r="C31" s="15">
        <v>2</v>
      </c>
      <c r="D31" s="11">
        <v>1</v>
      </c>
      <c r="E31" s="1">
        <v>1</v>
      </c>
      <c r="F31" s="1">
        <v>1</v>
      </c>
      <c r="G31" s="1">
        <v>1</v>
      </c>
      <c r="H31" s="1"/>
      <c r="I31" s="1"/>
      <c r="J31" s="1"/>
      <c r="K31" s="2"/>
      <c r="M31" s="21"/>
      <c r="N31" s="21"/>
      <c r="O31" s="21"/>
      <c r="P31" s="21"/>
      <c r="Q31" s="21"/>
      <c r="R31" s="21"/>
    </row>
    <row r="32" spans="3:18">
      <c r="C32" s="34">
        <v>3</v>
      </c>
      <c r="D32" s="35">
        <v>3</v>
      </c>
      <c r="E32" s="36">
        <v>3</v>
      </c>
      <c r="F32" s="36">
        <v>3</v>
      </c>
      <c r="G32" s="36">
        <v>3</v>
      </c>
      <c r="H32" s="1"/>
      <c r="I32" s="1"/>
      <c r="J32" s="1"/>
      <c r="K32" s="2"/>
    </row>
    <row r="33" spans="3:11">
      <c r="C33" s="15">
        <v>4</v>
      </c>
      <c r="D33" s="11">
        <v>5</v>
      </c>
      <c r="E33" s="1">
        <v>5</v>
      </c>
      <c r="F33" s="1">
        <v>5</v>
      </c>
      <c r="G33" s="1">
        <v>5</v>
      </c>
      <c r="H33" s="1"/>
      <c r="I33" s="1"/>
      <c r="J33" s="1"/>
      <c r="K33" s="2"/>
    </row>
    <row r="34" spans="3:11">
      <c r="C34" s="15">
        <v>5</v>
      </c>
      <c r="D34" s="11">
        <v>6</v>
      </c>
      <c r="E34" s="1">
        <v>6</v>
      </c>
      <c r="F34" s="1">
        <v>6</v>
      </c>
      <c r="G34" s="1">
        <v>6</v>
      </c>
      <c r="H34" s="1"/>
      <c r="I34" s="1"/>
      <c r="J34" s="1"/>
      <c r="K34" s="2"/>
    </row>
    <row r="35" spans="3:11">
      <c r="C35" s="15">
        <v>6</v>
      </c>
      <c r="D35" s="11">
        <v>8</v>
      </c>
      <c r="E35" s="1">
        <v>8</v>
      </c>
      <c r="F35" s="1">
        <v>8</v>
      </c>
      <c r="G35" s="1">
        <v>8</v>
      </c>
      <c r="H35" s="1"/>
      <c r="I35" s="1"/>
      <c r="J35" s="1"/>
      <c r="K35" s="2"/>
    </row>
    <row r="36" spans="3:11">
      <c r="C36" s="20">
        <v>7</v>
      </c>
      <c r="D36" s="18">
        <v>10</v>
      </c>
      <c r="E36" s="19">
        <v>10</v>
      </c>
      <c r="F36" s="19">
        <v>11</v>
      </c>
      <c r="G36" s="19">
        <v>11</v>
      </c>
      <c r="H36" s="1"/>
      <c r="I36" s="1"/>
      <c r="J36" s="1"/>
      <c r="K36" s="2"/>
    </row>
    <row r="37" spans="3:11">
      <c r="C37" s="15">
        <v>8</v>
      </c>
      <c r="D37" s="11">
        <v>12</v>
      </c>
      <c r="E37" s="1">
        <v>12</v>
      </c>
      <c r="F37" s="1">
        <v>12</v>
      </c>
      <c r="G37" s="1">
        <v>12</v>
      </c>
      <c r="H37" s="1"/>
      <c r="I37" s="1"/>
      <c r="J37" s="1"/>
      <c r="K37" s="2"/>
    </row>
    <row r="38" spans="3:11">
      <c r="C38" s="15">
        <v>9</v>
      </c>
      <c r="D38" s="11">
        <v>14</v>
      </c>
      <c r="E38" s="1">
        <v>14</v>
      </c>
      <c r="F38" s="1">
        <v>14</v>
      </c>
      <c r="G38" s="1">
        <v>14</v>
      </c>
      <c r="H38" s="1"/>
      <c r="I38" s="1"/>
      <c r="J38" s="1"/>
      <c r="K38" s="2"/>
    </row>
    <row r="39" spans="3:11">
      <c r="C39" s="15">
        <v>10</v>
      </c>
      <c r="D39" s="11">
        <v>16</v>
      </c>
      <c r="E39" s="1">
        <v>16</v>
      </c>
      <c r="F39" s="1">
        <v>16</v>
      </c>
      <c r="G39" s="1">
        <v>16</v>
      </c>
      <c r="H39" s="1"/>
      <c r="I39" s="1"/>
      <c r="J39" s="1"/>
      <c r="K39" s="2"/>
    </row>
    <row r="40" spans="3:11">
      <c r="C40" s="15">
        <v>11</v>
      </c>
      <c r="D40" s="11">
        <v>18</v>
      </c>
      <c r="E40" s="1">
        <v>18</v>
      </c>
      <c r="F40" s="1">
        <v>18</v>
      </c>
      <c r="G40" s="1">
        <v>18</v>
      </c>
      <c r="H40" s="1"/>
      <c r="I40" s="1"/>
      <c r="J40" s="1"/>
      <c r="K40" s="2"/>
    </row>
    <row r="41" spans="3:11">
      <c r="C41" s="20">
        <v>12</v>
      </c>
      <c r="D41" s="18">
        <v>20</v>
      </c>
      <c r="E41" s="19">
        <v>19</v>
      </c>
      <c r="F41" s="19">
        <v>20</v>
      </c>
      <c r="G41" s="19">
        <v>20</v>
      </c>
      <c r="H41" s="1"/>
      <c r="I41" s="1"/>
      <c r="J41" s="1"/>
      <c r="K41" s="2"/>
    </row>
    <row r="42" spans="3:11">
      <c r="C42" s="15">
        <v>13</v>
      </c>
      <c r="D42" s="11">
        <v>22</v>
      </c>
      <c r="E42" s="1">
        <v>22</v>
      </c>
      <c r="F42" s="1">
        <v>22</v>
      </c>
      <c r="G42" s="1">
        <v>22</v>
      </c>
      <c r="H42" s="1"/>
      <c r="I42" s="1"/>
      <c r="J42" s="1"/>
      <c r="K42" s="2"/>
    </row>
    <row r="43" spans="3:11">
      <c r="C43" s="15">
        <v>14</v>
      </c>
      <c r="D43" s="11">
        <v>24</v>
      </c>
      <c r="E43" s="1">
        <v>24</v>
      </c>
      <c r="F43" s="1">
        <v>24</v>
      </c>
      <c r="G43" s="1">
        <v>24</v>
      </c>
      <c r="H43" s="1"/>
      <c r="I43" s="1"/>
      <c r="J43" s="1"/>
      <c r="K43" s="2"/>
    </row>
    <row r="44" spans="3:11" ht="15.75" thickBot="1">
      <c r="C44" s="16">
        <v>15</v>
      </c>
      <c r="D44" s="12">
        <v>25</v>
      </c>
      <c r="E44" s="3">
        <v>25</v>
      </c>
      <c r="F44" s="3">
        <v>25</v>
      </c>
      <c r="G44" s="3">
        <v>25</v>
      </c>
      <c r="H44" s="3"/>
      <c r="I44" s="3"/>
      <c r="J44" s="3"/>
      <c r="K44" s="4"/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8"/>
  <sheetViews>
    <sheetView tabSelected="1" topLeftCell="G2" zoomScaleNormal="100" workbookViewId="0">
      <selection activeCell="V14" sqref="V14"/>
    </sheetView>
  </sheetViews>
  <sheetFormatPr defaultColWidth="9.140625" defaultRowHeight="14.25"/>
  <cols>
    <col min="1" max="1" width="9.140625" style="22"/>
    <col min="2" max="5" width="9.28515625" style="22" bestFit="1" customWidth="1"/>
    <col min="6" max="6" width="9.28515625" style="22" customWidth="1"/>
    <col min="7" max="7" width="9.28515625" style="22" bestFit="1" customWidth="1"/>
    <col min="8" max="8" width="11.5703125" style="22" bestFit="1" customWidth="1"/>
    <col min="9" max="9" width="10.7109375" style="22" customWidth="1"/>
    <col min="10" max="11" width="9.28515625" style="22" bestFit="1" customWidth="1"/>
    <col min="12" max="12" width="9" style="22" customWidth="1"/>
    <col min="13" max="15" width="9.28515625" style="22" bestFit="1" customWidth="1"/>
    <col min="16" max="16" width="12.28515625" style="22" bestFit="1" customWidth="1"/>
    <col min="17" max="24" width="9.285156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39" t="s">
        <v>16</v>
      </c>
      <c r="J2" s="39">
        <v>1</v>
      </c>
      <c r="K2" s="39">
        <v>2</v>
      </c>
      <c r="L2" s="39">
        <v>3</v>
      </c>
      <c r="M2" s="39">
        <v>4</v>
      </c>
      <c r="N2" s="39">
        <v>5</v>
      </c>
      <c r="O2" s="39">
        <v>6</v>
      </c>
      <c r="P2" s="39">
        <v>7</v>
      </c>
      <c r="Q2" s="39">
        <v>8</v>
      </c>
      <c r="R2" s="39">
        <v>9</v>
      </c>
      <c r="S2" s="39">
        <v>10</v>
      </c>
      <c r="T2" s="39">
        <v>11</v>
      </c>
      <c r="U2" s="39">
        <v>12</v>
      </c>
      <c r="V2" s="39">
        <v>13</v>
      </c>
      <c r="W2" s="39">
        <v>14</v>
      </c>
      <c r="X2" s="39">
        <v>15</v>
      </c>
    </row>
    <row r="3" spans="2:24">
      <c r="I3" s="37" t="s">
        <v>15</v>
      </c>
      <c r="J3" s="38">
        <v>0.15229999999999999</v>
      </c>
      <c r="K3" s="38">
        <v>0.377</v>
      </c>
      <c r="L3" s="38">
        <v>0.877</v>
      </c>
      <c r="M3" s="38">
        <v>1.4765999999999999</v>
      </c>
      <c r="N3" s="38">
        <v>1.9140999999999999</v>
      </c>
      <c r="O3" s="38">
        <v>2.4062999999999999</v>
      </c>
      <c r="P3" s="38">
        <v>2.7305000000000001</v>
      </c>
      <c r="Q3" s="38">
        <v>3.3222999999999998</v>
      </c>
      <c r="R3" s="38">
        <v>3.9022999999999999</v>
      </c>
      <c r="S3" s="38">
        <v>4.5233999999999996</v>
      </c>
      <c r="T3" s="38">
        <v>5.1151999999999997</v>
      </c>
      <c r="U3" s="38">
        <v>5.5547000000000004</v>
      </c>
      <c r="V3" s="38">
        <v>6.2266000000000004</v>
      </c>
      <c r="W3" s="38">
        <v>6.9141000000000004</v>
      </c>
      <c r="X3" s="38">
        <v>7.4062999999999999</v>
      </c>
    </row>
    <row r="4" spans="2:24">
      <c r="I4" s="39" t="s">
        <v>14</v>
      </c>
      <c r="J4" s="39">
        <v>2</v>
      </c>
      <c r="K4" s="39">
        <v>2</v>
      </c>
      <c r="L4" s="39">
        <v>2</v>
      </c>
      <c r="M4" s="39">
        <v>4</v>
      </c>
      <c r="N4" s="39">
        <v>4</v>
      </c>
      <c r="O4" s="39">
        <v>4</v>
      </c>
      <c r="P4" s="39">
        <v>6</v>
      </c>
      <c r="Q4" s="39">
        <v>6</v>
      </c>
      <c r="R4" s="39">
        <v>6</v>
      </c>
      <c r="S4" s="39">
        <v>6</v>
      </c>
      <c r="T4" s="39">
        <v>6</v>
      </c>
      <c r="U4" s="39">
        <v>8</v>
      </c>
      <c r="V4" s="39">
        <v>8</v>
      </c>
      <c r="W4" s="39">
        <v>8</v>
      </c>
      <c r="X4" s="39">
        <v>8</v>
      </c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40" t="s">
        <v>8</v>
      </c>
      <c r="J5" s="41">
        <f>J3/J4</f>
        <v>7.6149999999999995E-2</v>
      </c>
      <c r="K5" s="41">
        <f t="shared" ref="J5:X5" si="0">K3/K4</f>
        <v>0.1885</v>
      </c>
      <c r="L5" s="41">
        <f t="shared" si="0"/>
        <v>0.4385</v>
      </c>
      <c r="M5" s="41">
        <f t="shared" si="0"/>
        <v>0.36914999999999998</v>
      </c>
      <c r="N5" s="41">
        <f t="shared" si="0"/>
        <v>0.47852499999999998</v>
      </c>
      <c r="O5" s="41">
        <f t="shared" si="0"/>
        <v>0.60157499999999997</v>
      </c>
      <c r="P5" s="41">
        <f t="shared" si="0"/>
        <v>0.45508333333333334</v>
      </c>
      <c r="Q5" s="41">
        <f t="shared" si="0"/>
        <v>0.55371666666666663</v>
      </c>
      <c r="R5" s="41">
        <f t="shared" si="0"/>
        <v>0.65038333333333331</v>
      </c>
      <c r="S5" s="41">
        <f t="shared" si="0"/>
        <v>0.7538999999999999</v>
      </c>
      <c r="T5" s="41">
        <f t="shared" si="0"/>
        <v>0.85253333333333325</v>
      </c>
      <c r="U5" s="41">
        <f t="shared" si="0"/>
        <v>0.69433750000000005</v>
      </c>
      <c r="V5" s="41">
        <f t="shared" si="0"/>
        <v>0.77832500000000004</v>
      </c>
      <c r="W5" s="41">
        <f t="shared" si="0"/>
        <v>0.86426250000000004</v>
      </c>
      <c r="X5" s="41">
        <f t="shared" si="0"/>
        <v>0.92578749999999999</v>
      </c>
    </row>
    <row r="6" spans="2:24" ht="15">
      <c r="B6" s="29">
        <v>0</v>
      </c>
      <c r="C6" s="30">
        <v>2</v>
      </c>
      <c r="D6" s="30">
        <v>0</v>
      </c>
      <c r="E6" s="30">
        <v>152</v>
      </c>
      <c r="F6" s="30">
        <f t="shared" ref="F6:F33" si="1">E6+24</f>
        <v>176</v>
      </c>
      <c r="G6" s="30">
        <v>684</v>
      </c>
      <c r="H6" s="30">
        <f t="shared" ref="H6:H33" si="2">F6/C6/G6</f>
        <v>0.12865497076023391</v>
      </c>
      <c r="I6" s="30"/>
      <c r="J6" s="25">
        <f>ABS(0.07615-H6)</f>
        <v>5.2504970760233916E-2</v>
      </c>
      <c r="K6" s="27">
        <f>ABS(0.1885-H6)</f>
        <v>5.984502923976609E-2</v>
      </c>
      <c r="L6" s="27">
        <f>ABS(0.4385-H6)</f>
        <v>0.30984502923976609</v>
      </c>
    </row>
    <row r="7" spans="2:24" ht="15">
      <c r="B7" s="29">
        <v>1</v>
      </c>
      <c r="C7" s="30">
        <v>2</v>
      </c>
      <c r="D7" s="30">
        <v>2</v>
      </c>
      <c r="E7" s="30">
        <v>256</v>
      </c>
      <c r="F7" s="30">
        <f t="shared" si="1"/>
        <v>280</v>
      </c>
      <c r="G7" s="30">
        <f t="shared" ref="G7:G33" si="3">G6</f>
        <v>684</v>
      </c>
      <c r="H7" s="30">
        <f t="shared" si="2"/>
        <v>0.2046783625730994</v>
      </c>
      <c r="I7" s="30"/>
      <c r="J7" s="27">
        <f>ABS(0.07615-H7)</f>
        <v>0.12852836257309941</v>
      </c>
      <c r="K7" s="25">
        <f>ABS(0.1885-H7)</f>
        <v>1.6178362573099403E-2</v>
      </c>
      <c r="L7" s="27">
        <f>ABS(0.4385-H7)</f>
        <v>0.2338216374269006</v>
      </c>
    </row>
    <row r="8" spans="2:24" ht="15">
      <c r="B8" s="29">
        <v>2</v>
      </c>
      <c r="C8" s="30">
        <v>2</v>
      </c>
      <c r="D8" s="30">
        <v>4</v>
      </c>
      <c r="E8" s="30">
        <v>408</v>
      </c>
      <c r="F8" s="30">
        <f t="shared" si="1"/>
        <v>432</v>
      </c>
      <c r="G8" s="30">
        <f t="shared" si="3"/>
        <v>684</v>
      </c>
      <c r="H8" s="30">
        <f t="shared" si="2"/>
        <v>0.31578947368421051</v>
      </c>
      <c r="I8" s="30"/>
      <c r="J8" s="27">
        <f>ABS(0.07615-H8)</f>
        <v>0.23963947368421051</v>
      </c>
      <c r="K8" s="27">
        <f>ABS(0.1885-H8)</f>
        <v>0.12728947368421051</v>
      </c>
      <c r="L8" s="27">
        <f>ABS(0.4385-H8)</f>
        <v>0.12271052631578949</v>
      </c>
    </row>
    <row r="9" spans="2:24" ht="15">
      <c r="B9" s="29">
        <v>3</v>
      </c>
      <c r="C9" s="30">
        <v>2</v>
      </c>
      <c r="D9" s="30">
        <v>6</v>
      </c>
      <c r="E9" s="30">
        <v>600</v>
      </c>
      <c r="F9" s="30">
        <f t="shared" si="1"/>
        <v>624</v>
      </c>
      <c r="G9" s="30">
        <f t="shared" si="3"/>
        <v>684</v>
      </c>
      <c r="H9" s="30">
        <f t="shared" si="2"/>
        <v>0.45614035087719296</v>
      </c>
      <c r="I9" s="30"/>
      <c r="J9" s="27">
        <f>ABS(0.07615-H9)</f>
        <v>0.37999035087719296</v>
      </c>
      <c r="K9" s="27">
        <f>ABS(0.1885-H9)</f>
        <v>0.26764035087719296</v>
      </c>
      <c r="L9" s="25">
        <f>ABS(0.4385-H9)</f>
        <v>1.7640350877192956E-2</v>
      </c>
    </row>
    <row r="10" spans="2:24" ht="15">
      <c r="B10" s="29">
        <v>4</v>
      </c>
      <c r="C10" s="30">
        <v>2</v>
      </c>
      <c r="D10" s="30">
        <v>8</v>
      </c>
      <c r="E10" s="30">
        <v>808</v>
      </c>
      <c r="F10" s="30">
        <f t="shared" si="1"/>
        <v>832</v>
      </c>
      <c r="G10" s="30">
        <f t="shared" si="3"/>
        <v>684</v>
      </c>
      <c r="H10" s="30">
        <f t="shared" si="2"/>
        <v>0.60818713450292394</v>
      </c>
      <c r="I10" s="30"/>
      <c r="J10" s="27">
        <f>ABS(0.07615-H10)</f>
        <v>0.532037134502924</v>
      </c>
      <c r="K10" s="27">
        <f>ABS(0.1885-H10)</f>
        <v>0.41968713450292394</v>
      </c>
      <c r="L10" s="27">
        <f>ABS(0.4385-H10)</f>
        <v>0.16968713450292394</v>
      </c>
    </row>
    <row r="11" spans="2:24" ht="15">
      <c r="B11" s="29">
        <v>5</v>
      </c>
      <c r="C11" s="30">
        <v>4</v>
      </c>
      <c r="D11" s="30">
        <v>10</v>
      </c>
      <c r="E11" s="30">
        <v>1032</v>
      </c>
      <c r="F11" s="30">
        <f t="shared" si="1"/>
        <v>1056</v>
      </c>
      <c r="G11" s="30">
        <f t="shared" si="3"/>
        <v>684</v>
      </c>
      <c r="H11" s="30">
        <f t="shared" si="2"/>
        <v>0.38596491228070173</v>
      </c>
      <c r="I11" s="30"/>
      <c r="M11" s="25">
        <f t="shared" ref="M11:M16" si="4">ABS(0.36915-H11)</f>
        <v>1.6814912280701755E-2</v>
      </c>
      <c r="N11" s="27">
        <f t="shared" ref="N11:N16" si="5">ABS(0.47853-H11)</f>
        <v>9.2565087719298278E-2</v>
      </c>
      <c r="O11" s="27">
        <f t="shared" ref="O11:O16" si="6">ABS(0.60158-H11)</f>
        <v>0.21561508771929827</v>
      </c>
      <c r="P11" s="31"/>
      <c r="Q11" s="31"/>
      <c r="R11" s="31"/>
    </row>
    <row r="12" spans="2:24" ht="15">
      <c r="B12" s="29">
        <v>6</v>
      </c>
      <c r="C12" s="30">
        <v>4</v>
      </c>
      <c r="D12" s="30">
        <v>11</v>
      </c>
      <c r="E12" s="30">
        <v>1192</v>
      </c>
      <c r="F12" s="30">
        <f t="shared" si="1"/>
        <v>1216</v>
      </c>
      <c r="G12" s="30">
        <f t="shared" si="3"/>
        <v>684</v>
      </c>
      <c r="H12" s="30">
        <f t="shared" si="2"/>
        <v>0.44444444444444442</v>
      </c>
      <c r="I12" s="30"/>
      <c r="M12" s="27">
        <f t="shared" si="4"/>
        <v>7.5294444444444442E-2</v>
      </c>
      <c r="N12" s="27">
        <f t="shared" si="5"/>
        <v>3.4085555555555591E-2</v>
      </c>
      <c r="O12" s="27">
        <f t="shared" si="6"/>
        <v>0.15713555555555558</v>
      </c>
      <c r="P12" s="31"/>
      <c r="Q12" s="31"/>
      <c r="R12" s="31"/>
    </row>
    <row r="13" spans="2:24" ht="15">
      <c r="B13" s="29">
        <v>7</v>
      </c>
      <c r="C13" s="30">
        <v>4</v>
      </c>
      <c r="D13" s="30">
        <v>12</v>
      </c>
      <c r="E13" s="30">
        <v>1352</v>
      </c>
      <c r="F13" s="30">
        <f t="shared" si="1"/>
        <v>1376</v>
      </c>
      <c r="G13" s="30">
        <f t="shared" si="3"/>
        <v>684</v>
      </c>
      <c r="H13" s="30">
        <f t="shared" si="2"/>
        <v>0.50292397660818711</v>
      </c>
      <c r="I13" s="30"/>
      <c r="M13" s="27">
        <f t="shared" si="4"/>
        <v>0.13377397660818713</v>
      </c>
      <c r="N13" s="25">
        <f t="shared" si="5"/>
        <v>2.4393976608187096E-2</v>
      </c>
      <c r="O13" s="27">
        <f t="shared" si="6"/>
        <v>9.8656023391812897E-2</v>
      </c>
      <c r="P13" s="31"/>
      <c r="Q13" s="31"/>
      <c r="R13" s="31"/>
    </row>
    <row r="14" spans="2:24" ht="15">
      <c r="B14" s="29">
        <v>8</v>
      </c>
      <c r="C14" s="30">
        <v>4</v>
      </c>
      <c r="D14" s="30">
        <v>13</v>
      </c>
      <c r="E14" s="30">
        <v>1544</v>
      </c>
      <c r="F14" s="30">
        <f t="shared" si="1"/>
        <v>1568</v>
      </c>
      <c r="G14" s="30">
        <f t="shared" si="3"/>
        <v>684</v>
      </c>
      <c r="H14" s="30">
        <f t="shared" si="2"/>
        <v>0.57309941520467833</v>
      </c>
      <c r="I14" s="30"/>
      <c r="M14" s="27">
        <f t="shared" si="4"/>
        <v>0.20394941520467835</v>
      </c>
      <c r="N14" s="27">
        <f t="shared" si="5"/>
        <v>9.456941520467832E-2</v>
      </c>
      <c r="O14" s="25">
        <f t="shared" si="6"/>
        <v>2.8480584795321673E-2</v>
      </c>
      <c r="P14" s="31"/>
      <c r="Q14" s="31"/>
      <c r="R14" s="31"/>
    </row>
    <row r="15" spans="2:24" ht="15">
      <c r="B15" s="29">
        <v>9</v>
      </c>
      <c r="C15" s="30">
        <v>4</v>
      </c>
      <c r="D15" s="30">
        <v>14</v>
      </c>
      <c r="E15" s="30">
        <v>1736</v>
      </c>
      <c r="F15" s="30">
        <f t="shared" si="1"/>
        <v>1760</v>
      </c>
      <c r="G15" s="30">
        <f t="shared" si="3"/>
        <v>684</v>
      </c>
      <c r="H15" s="30">
        <f t="shared" si="2"/>
        <v>0.64327485380116955</v>
      </c>
      <c r="I15" s="30"/>
      <c r="M15" s="27">
        <f t="shared" si="4"/>
        <v>0.27412485380116958</v>
      </c>
      <c r="N15" s="27">
        <f t="shared" si="5"/>
        <v>0.16474485380116954</v>
      </c>
      <c r="O15" s="27">
        <f t="shared" si="6"/>
        <v>4.1694853801169551E-2</v>
      </c>
      <c r="P15" s="31"/>
      <c r="Q15" s="31"/>
      <c r="R15" s="31"/>
    </row>
    <row r="16" spans="2:24" ht="15">
      <c r="B16" s="29">
        <v>10</v>
      </c>
      <c r="C16" s="30">
        <v>4</v>
      </c>
      <c r="D16" s="30">
        <v>15</v>
      </c>
      <c r="E16" s="30">
        <v>1800</v>
      </c>
      <c r="F16" s="30">
        <f t="shared" si="1"/>
        <v>1824</v>
      </c>
      <c r="G16" s="30">
        <f t="shared" si="3"/>
        <v>684</v>
      </c>
      <c r="H16" s="30">
        <f t="shared" si="2"/>
        <v>0.66666666666666663</v>
      </c>
      <c r="I16" s="30"/>
      <c r="M16" s="27">
        <f t="shared" si="4"/>
        <v>0.29751666666666665</v>
      </c>
      <c r="N16" s="27">
        <f t="shared" si="5"/>
        <v>0.18813666666666662</v>
      </c>
      <c r="O16" s="27">
        <f t="shared" si="6"/>
        <v>6.5086666666666626E-2</v>
      </c>
      <c r="P16" s="31">
        <f>ABS(F16/G37-P3)</f>
        <v>0.24989215686274502</v>
      </c>
      <c r="Q16" s="31"/>
      <c r="R16" s="31"/>
    </row>
    <row r="17" spans="2:24" ht="15">
      <c r="B17" s="29">
        <v>11</v>
      </c>
      <c r="C17" s="30">
        <v>6</v>
      </c>
      <c r="D17" s="30">
        <v>16</v>
      </c>
      <c r="E17" s="30">
        <v>1928</v>
      </c>
      <c r="F17" s="30">
        <f t="shared" si="1"/>
        <v>1952</v>
      </c>
      <c r="G17" s="30">
        <f t="shared" si="3"/>
        <v>684</v>
      </c>
      <c r="H17" s="30">
        <f t="shared" si="2"/>
        <v>0.47563352826510719</v>
      </c>
      <c r="I17" s="30"/>
      <c r="O17" s="31"/>
      <c r="P17" s="25">
        <f t="shared" ref="P17:P25" si="7">ABS(0.45508-H17)</f>
        <v>2.0553528265107202E-2</v>
      </c>
      <c r="Q17" s="27">
        <f t="shared" ref="Q17:Q25" si="8">ABS(0.55372-H17)</f>
        <v>7.8086471734892804E-2</v>
      </c>
      <c r="R17" s="27">
        <f t="shared" ref="R17:R25" si="9">ABS(0.65038-H17)</f>
        <v>0.17474647173489277</v>
      </c>
      <c r="S17" s="27">
        <f t="shared" ref="S17:S25" si="10">ABS(0.7539-H17)</f>
        <v>0.27826647173489283</v>
      </c>
      <c r="T17" s="27">
        <f t="shared" ref="T17:T25" si="11">ABS(0.85253-H17)</f>
        <v>0.37689647173489282</v>
      </c>
    </row>
    <row r="18" spans="2:24" ht="15">
      <c r="B18" s="29">
        <v>12</v>
      </c>
      <c r="C18" s="30">
        <v>6</v>
      </c>
      <c r="D18" s="30">
        <v>17</v>
      </c>
      <c r="E18" s="30">
        <v>2152</v>
      </c>
      <c r="F18" s="30">
        <f t="shared" si="1"/>
        <v>2176</v>
      </c>
      <c r="G18" s="30">
        <f t="shared" si="3"/>
        <v>684</v>
      </c>
      <c r="H18" s="30">
        <f t="shared" si="2"/>
        <v>0.53021442495126714</v>
      </c>
      <c r="I18" s="30"/>
      <c r="O18" s="31"/>
      <c r="P18" s="27">
        <f t="shared" si="7"/>
        <v>7.5134424951267154E-2</v>
      </c>
      <c r="Q18" s="27">
        <f t="shared" si="8"/>
        <v>2.3505575048732852E-2</v>
      </c>
      <c r="R18" s="27">
        <f t="shared" si="9"/>
        <v>0.12016557504873282</v>
      </c>
      <c r="S18" s="27">
        <f t="shared" si="10"/>
        <v>0.22368557504873288</v>
      </c>
      <c r="T18" s="27">
        <f t="shared" si="11"/>
        <v>0.32231557504873287</v>
      </c>
    </row>
    <row r="19" spans="2:24" ht="15">
      <c r="B19" s="29">
        <v>13</v>
      </c>
      <c r="C19" s="30">
        <v>6</v>
      </c>
      <c r="D19" s="30">
        <v>18</v>
      </c>
      <c r="E19" s="30">
        <v>2344</v>
      </c>
      <c r="F19" s="30">
        <f t="shared" si="1"/>
        <v>2368</v>
      </c>
      <c r="G19" s="30">
        <f t="shared" si="3"/>
        <v>684</v>
      </c>
      <c r="H19" s="30">
        <f t="shared" si="2"/>
        <v>0.57699805068226129</v>
      </c>
      <c r="I19" s="30"/>
      <c r="O19" s="31"/>
      <c r="P19" s="27">
        <f t="shared" si="7"/>
        <v>0.1219180506822613</v>
      </c>
      <c r="Q19" s="25">
        <f t="shared" si="8"/>
        <v>2.3278050682261298E-2</v>
      </c>
      <c r="R19" s="27">
        <f t="shared" si="9"/>
        <v>7.3381949317738671E-2</v>
      </c>
      <c r="S19" s="27">
        <f t="shared" si="10"/>
        <v>0.17690194931773873</v>
      </c>
      <c r="T19" s="27">
        <f t="shared" si="11"/>
        <v>0.27553194931773872</v>
      </c>
    </row>
    <row r="20" spans="2:24" ht="15">
      <c r="B20" s="29">
        <v>14</v>
      </c>
      <c r="C20" s="30">
        <v>6</v>
      </c>
      <c r="D20" s="30">
        <v>19</v>
      </c>
      <c r="E20" s="30">
        <v>2600</v>
      </c>
      <c r="F20" s="30">
        <f t="shared" si="1"/>
        <v>2624</v>
      </c>
      <c r="G20" s="30">
        <f t="shared" si="3"/>
        <v>684</v>
      </c>
      <c r="H20" s="30">
        <f t="shared" si="2"/>
        <v>0.63937621832358671</v>
      </c>
      <c r="I20" s="30"/>
      <c r="O20" s="31"/>
      <c r="P20" s="27">
        <f t="shared" si="7"/>
        <v>0.18429621832358672</v>
      </c>
      <c r="Q20" s="27">
        <f t="shared" si="8"/>
        <v>8.5656218323586719E-2</v>
      </c>
      <c r="R20" s="25">
        <f t="shared" si="9"/>
        <v>1.1003781676413249E-2</v>
      </c>
      <c r="S20" s="27">
        <f t="shared" si="10"/>
        <v>0.11452378167641331</v>
      </c>
      <c r="T20" s="27">
        <f t="shared" si="11"/>
        <v>0.2131537816764133</v>
      </c>
    </row>
    <row r="21" spans="2:24" ht="15">
      <c r="B21" s="29">
        <v>15</v>
      </c>
      <c r="C21" s="30">
        <v>6</v>
      </c>
      <c r="D21" s="30">
        <v>20</v>
      </c>
      <c r="E21" s="30">
        <v>2792</v>
      </c>
      <c r="F21" s="30">
        <f t="shared" si="1"/>
        <v>2816</v>
      </c>
      <c r="G21" s="30">
        <f t="shared" si="3"/>
        <v>684</v>
      </c>
      <c r="H21" s="30">
        <f t="shared" si="2"/>
        <v>0.68615984405458086</v>
      </c>
      <c r="I21" s="30"/>
      <c r="O21" s="31"/>
      <c r="P21" s="27">
        <f t="shared" si="7"/>
        <v>0.23107984405458087</v>
      </c>
      <c r="Q21" s="27">
        <f t="shared" si="8"/>
        <v>0.13243984405458087</v>
      </c>
      <c r="R21" s="27">
        <f t="shared" si="9"/>
        <v>3.57798440545809E-2</v>
      </c>
      <c r="S21" s="27">
        <f t="shared" si="10"/>
        <v>6.7740155945419156E-2</v>
      </c>
      <c r="T21" s="27">
        <f t="shared" si="11"/>
        <v>0.16637015594541915</v>
      </c>
    </row>
    <row r="22" spans="2:24" ht="15">
      <c r="B22" s="29">
        <v>16</v>
      </c>
      <c r="C22" s="30">
        <v>6</v>
      </c>
      <c r="D22" s="30">
        <v>21</v>
      </c>
      <c r="E22" s="30">
        <v>2984</v>
      </c>
      <c r="F22" s="30">
        <f t="shared" si="1"/>
        <v>3008</v>
      </c>
      <c r="G22" s="30">
        <f t="shared" si="3"/>
        <v>684</v>
      </c>
      <c r="H22" s="30">
        <f t="shared" si="2"/>
        <v>0.73294346978557501</v>
      </c>
      <c r="I22" s="30"/>
      <c r="O22" s="31"/>
      <c r="P22" s="27">
        <f t="shared" si="7"/>
        <v>0.27786346978557502</v>
      </c>
      <c r="Q22" s="27">
        <f t="shared" si="8"/>
        <v>0.17922346978557502</v>
      </c>
      <c r="R22" s="27">
        <f t="shared" si="9"/>
        <v>8.256346978557505E-2</v>
      </c>
      <c r="S22" s="25">
        <f t="shared" si="10"/>
        <v>2.0956530214425007E-2</v>
      </c>
      <c r="T22" s="27">
        <f t="shared" si="11"/>
        <v>0.119586530214425</v>
      </c>
    </row>
    <row r="23" spans="2:24" ht="15">
      <c r="B23" s="29">
        <v>17</v>
      </c>
      <c r="C23" s="30">
        <v>6</v>
      </c>
      <c r="D23" s="30">
        <v>22</v>
      </c>
      <c r="E23" s="30">
        <v>3240</v>
      </c>
      <c r="F23" s="30">
        <f t="shared" si="1"/>
        <v>3264</v>
      </c>
      <c r="G23" s="30">
        <f t="shared" si="3"/>
        <v>684</v>
      </c>
      <c r="H23" s="30">
        <f t="shared" si="2"/>
        <v>0.79532163742690054</v>
      </c>
      <c r="I23" s="30"/>
      <c r="O23" s="31"/>
      <c r="P23" s="27">
        <f t="shared" si="7"/>
        <v>0.34024163742690056</v>
      </c>
      <c r="Q23" s="27">
        <f t="shared" si="8"/>
        <v>0.24160163742690055</v>
      </c>
      <c r="R23" s="27">
        <f t="shared" si="9"/>
        <v>0.14494163742690058</v>
      </c>
      <c r="S23" s="27">
        <f t="shared" si="10"/>
        <v>4.1421637426900526E-2</v>
      </c>
      <c r="T23" s="27">
        <f t="shared" si="11"/>
        <v>5.7208362573099469E-2</v>
      </c>
    </row>
    <row r="24" spans="2:24" ht="15">
      <c r="B24" s="29">
        <v>18</v>
      </c>
      <c r="C24" s="30">
        <v>6</v>
      </c>
      <c r="D24" s="30">
        <v>23</v>
      </c>
      <c r="E24" s="30">
        <v>3496</v>
      </c>
      <c r="F24" s="30">
        <f t="shared" si="1"/>
        <v>3520</v>
      </c>
      <c r="G24" s="30">
        <f t="shared" si="3"/>
        <v>684</v>
      </c>
      <c r="H24" s="30">
        <f t="shared" si="2"/>
        <v>0.85769980506822607</v>
      </c>
      <c r="I24" s="30"/>
      <c r="O24" s="31"/>
      <c r="P24" s="27">
        <f t="shared" si="7"/>
        <v>0.40261980506822609</v>
      </c>
      <c r="Q24" s="27">
        <f t="shared" si="8"/>
        <v>0.30397980506822608</v>
      </c>
      <c r="R24" s="27">
        <f t="shared" si="9"/>
        <v>0.20731980506822612</v>
      </c>
      <c r="S24" s="27">
        <f t="shared" si="10"/>
        <v>0.10379980506822606</v>
      </c>
      <c r="T24" s="25">
        <f t="shared" si="11"/>
        <v>5.1698050682260632E-3</v>
      </c>
    </row>
    <row r="25" spans="2:24" ht="15">
      <c r="B25" s="29">
        <v>19</v>
      </c>
      <c r="C25" s="30">
        <v>6</v>
      </c>
      <c r="D25" s="30">
        <v>24</v>
      </c>
      <c r="E25" s="30">
        <v>3624</v>
      </c>
      <c r="F25" s="30">
        <f t="shared" si="1"/>
        <v>3648</v>
      </c>
      <c r="G25" s="30">
        <f t="shared" si="3"/>
        <v>684</v>
      </c>
      <c r="H25" s="30">
        <f t="shared" si="2"/>
        <v>0.88888888888888884</v>
      </c>
      <c r="I25" s="30"/>
      <c r="O25" s="31"/>
      <c r="P25" s="27">
        <f t="shared" si="7"/>
        <v>0.43380888888888886</v>
      </c>
      <c r="Q25" s="27">
        <f t="shared" si="8"/>
        <v>0.33516888888888885</v>
      </c>
      <c r="R25" s="27">
        <f t="shared" si="9"/>
        <v>0.23850888888888888</v>
      </c>
      <c r="S25" s="27">
        <f t="shared" si="10"/>
        <v>0.13498888888888882</v>
      </c>
      <c r="T25" s="27">
        <f t="shared" si="11"/>
        <v>3.635888888888883E-2</v>
      </c>
    </row>
    <row r="26" spans="2:24" ht="15">
      <c r="B26" s="29">
        <v>20</v>
      </c>
      <c r="C26" s="30">
        <v>8</v>
      </c>
      <c r="D26" s="30">
        <v>25</v>
      </c>
      <c r="E26" s="30">
        <v>3752</v>
      </c>
      <c r="F26" s="30">
        <f t="shared" si="1"/>
        <v>3776</v>
      </c>
      <c r="G26" s="30">
        <f t="shared" si="3"/>
        <v>684</v>
      </c>
      <c r="H26" s="30">
        <f t="shared" si="2"/>
        <v>0.6900584795321637</v>
      </c>
      <c r="I26" s="30"/>
      <c r="U26" s="25">
        <f t="shared" ref="U26:U33" si="12">ABS(0.69434-H26)</f>
        <v>4.2815204678362528E-3</v>
      </c>
      <c r="V26" s="27">
        <f t="shared" ref="V26:V33" si="13">ABS(0.77833-H26)</f>
        <v>8.8271520467836262E-2</v>
      </c>
      <c r="W26" s="27">
        <f t="shared" ref="W26:W33" si="14">ABS(0.86426-H26)</f>
        <v>0.17420152046783632</v>
      </c>
      <c r="X26" s="27">
        <f t="shared" ref="X26:X33" si="15">ABS(0.92579-H26)</f>
        <v>0.2357315204678363</v>
      </c>
    </row>
    <row r="27" spans="2:24" ht="15">
      <c r="B27" s="29">
        <v>21</v>
      </c>
      <c r="C27" s="31">
        <v>8</v>
      </c>
      <c r="D27" s="30">
        <v>27</v>
      </c>
      <c r="E27" s="30">
        <v>4008</v>
      </c>
      <c r="F27" s="30">
        <f t="shared" si="1"/>
        <v>4032</v>
      </c>
      <c r="G27" s="30">
        <f t="shared" si="3"/>
        <v>684</v>
      </c>
      <c r="H27" s="30">
        <f t="shared" si="2"/>
        <v>0.73684210526315785</v>
      </c>
      <c r="I27" s="30"/>
      <c r="U27" s="27">
        <f t="shared" si="12"/>
        <v>4.2502105263157897E-2</v>
      </c>
      <c r="V27" s="27">
        <f t="shared" si="13"/>
        <v>4.1487894736842112E-2</v>
      </c>
      <c r="W27" s="27">
        <f t="shared" si="14"/>
        <v>0.12741789473684217</v>
      </c>
      <c r="X27" s="27">
        <f t="shared" si="15"/>
        <v>0.18894789473684215</v>
      </c>
    </row>
    <row r="28" spans="2:24" ht="15">
      <c r="B28" s="29">
        <v>22</v>
      </c>
      <c r="C28" s="31">
        <v>8</v>
      </c>
      <c r="D28" s="30">
        <v>28</v>
      </c>
      <c r="E28" s="30">
        <v>4264</v>
      </c>
      <c r="F28" s="30">
        <f t="shared" si="1"/>
        <v>4288</v>
      </c>
      <c r="G28" s="30">
        <f t="shared" si="3"/>
        <v>684</v>
      </c>
      <c r="H28" s="30">
        <f t="shared" si="2"/>
        <v>0.783625730994152</v>
      </c>
      <c r="I28" s="30"/>
      <c r="U28" s="27">
        <f t="shared" si="12"/>
        <v>8.9285730994152046E-2</v>
      </c>
      <c r="V28" s="25">
        <f t="shared" si="13"/>
        <v>5.295730994152037E-3</v>
      </c>
      <c r="W28" s="27">
        <f t="shared" si="14"/>
        <v>8.0634269005848025E-2</v>
      </c>
      <c r="X28" s="27">
        <f t="shared" si="15"/>
        <v>0.142164269005848</v>
      </c>
    </row>
    <row r="29" spans="2:24" ht="15">
      <c r="B29" s="29">
        <v>23</v>
      </c>
      <c r="C29" s="31">
        <v>8</v>
      </c>
      <c r="D29" s="30">
        <v>29</v>
      </c>
      <c r="E29" s="30">
        <v>4392</v>
      </c>
      <c r="F29" s="30">
        <f t="shared" si="1"/>
        <v>4416</v>
      </c>
      <c r="G29" s="30">
        <f t="shared" si="3"/>
        <v>684</v>
      </c>
      <c r="H29" s="30">
        <f t="shared" si="2"/>
        <v>0.80701754385964908</v>
      </c>
      <c r="I29" s="30"/>
      <c r="U29" s="27">
        <f t="shared" si="12"/>
        <v>0.11267754385964912</v>
      </c>
      <c r="V29" s="27">
        <f t="shared" si="13"/>
        <v>2.8687543859649112E-2</v>
      </c>
      <c r="W29" s="27">
        <f t="shared" si="14"/>
        <v>5.724245614035095E-2</v>
      </c>
      <c r="X29" s="27">
        <f t="shared" si="15"/>
        <v>0.11877245614035092</v>
      </c>
    </row>
    <row r="30" spans="2:24" ht="15">
      <c r="B30" s="29">
        <v>24</v>
      </c>
      <c r="C30" s="31">
        <v>8</v>
      </c>
      <c r="D30" s="30">
        <v>30</v>
      </c>
      <c r="E30" s="30">
        <v>4776</v>
      </c>
      <c r="F30" s="30">
        <f t="shared" si="1"/>
        <v>4800</v>
      </c>
      <c r="G30" s="30">
        <f t="shared" si="3"/>
        <v>684</v>
      </c>
      <c r="H30" s="30">
        <f t="shared" si="2"/>
        <v>0.8771929824561403</v>
      </c>
      <c r="I30" s="30"/>
      <c r="U30" s="27">
        <f t="shared" si="12"/>
        <v>0.18285298245614034</v>
      </c>
      <c r="V30" s="27">
        <f t="shared" si="13"/>
        <v>9.8862982456140336E-2</v>
      </c>
      <c r="W30" s="25">
        <f t="shared" si="14"/>
        <v>1.2932982456140274E-2</v>
      </c>
      <c r="X30" s="27">
        <f t="shared" si="15"/>
        <v>4.85970175438597E-2</v>
      </c>
    </row>
    <row r="31" spans="2:24" ht="15">
      <c r="B31" s="29">
        <v>25</v>
      </c>
      <c r="C31" s="31">
        <v>8</v>
      </c>
      <c r="D31" s="30">
        <v>31</v>
      </c>
      <c r="E31" s="30">
        <v>4968</v>
      </c>
      <c r="F31" s="30">
        <f t="shared" si="1"/>
        <v>4992</v>
      </c>
      <c r="G31" s="30">
        <f t="shared" si="3"/>
        <v>684</v>
      </c>
      <c r="H31" s="30">
        <f t="shared" si="2"/>
        <v>0.91228070175438591</v>
      </c>
      <c r="I31" s="30"/>
      <c r="U31" s="27">
        <f t="shared" si="12"/>
        <v>0.21794070175438596</v>
      </c>
      <c r="V31" s="27">
        <f t="shared" si="13"/>
        <v>0.13395070175438595</v>
      </c>
      <c r="W31" s="27">
        <f t="shared" si="14"/>
        <v>4.8020701754385886E-2</v>
      </c>
      <c r="X31" s="25">
        <f t="shared" si="15"/>
        <v>1.3509298245614088E-2</v>
      </c>
    </row>
    <row r="32" spans="2:24" ht="15">
      <c r="B32" s="29">
        <v>26</v>
      </c>
      <c r="C32" s="31">
        <v>8</v>
      </c>
      <c r="D32" s="30">
        <v>32</v>
      </c>
      <c r="E32" s="30">
        <v>5160</v>
      </c>
      <c r="F32" s="30">
        <f t="shared" si="1"/>
        <v>5184</v>
      </c>
      <c r="G32" s="30">
        <f t="shared" si="3"/>
        <v>684</v>
      </c>
      <c r="H32" s="30">
        <f t="shared" si="2"/>
        <v>0.94736842105263153</v>
      </c>
      <c r="I32" s="30"/>
      <c r="U32" s="27">
        <f t="shared" si="12"/>
        <v>0.25302842105263157</v>
      </c>
      <c r="V32" s="27">
        <f t="shared" si="13"/>
        <v>0.16903842105263156</v>
      </c>
      <c r="W32" s="27">
        <f t="shared" si="14"/>
        <v>8.3108421052631498E-2</v>
      </c>
      <c r="X32" s="27">
        <f t="shared" si="15"/>
        <v>2.1578421052631525E-2</v>
      </c>
    </row>
    <row r="33" spans="2:24" ht="15">
      <c r="B33" s="29">
        <v>27</v>
      </c>
      <c r="C33" s="31">
        <v>8</v>
      </c>
      <c r="D33" s="30">
        <v>33</v>
      </c>
      <c r="E33" s="30">
        <v>5992</v>
      </c>
      <c r="F33" s="30">
        <f t="shared" si="1"/>
        <v>6016</v>
      </c>
      <c r="G33" s="30">
        <f t="shared" si="3"/>
        <v>684</v>
      </c>
      <c r="H33" s="30">
        <f t="shared" si="2"/>
        <v>1.0994152046783625</v>
      </c>
      <c r="I33" s="30"/>
      <c r="U33" s="27">
        <f t="shared" si="12"/>
        <v>0.40507520467836255</v>
      </c>
      <c r="V33" s="27">
        <f t="shared" si="13"/>
        <v>0.32108520467836255</v>
      </c>
      <c r="W33" s="27">
        <f t="shared" si="14"/>
        <v>0.23515520467836248</v>
      </c>
      <c r="X33" s="27">
        <f t="shared" si="15"/>
        <v>0.17362520467836251</v>
      </c>
    </row>
    <row r="34" spans="2:24">
      <c r="J34" s="22">
        <f>MIN(J6:J33)</f>
        <v>5.2504970760233916E-2</v>
      </c>
      <c r="K34" s="22">
        <f t="shared" ref="J34:X34" si="16">MIN(K6:K33)</f>
        <v>1.6178362573099403E-2</v>
      </c>
      <c r="L34" s="22">
        <f t="shared" si="16"/>
        <v>1.7640350877192956E-2</v>
      </c>
      <c r="M34" s="22">
        <f t="shared" si="16"/>
        <v>1.6814912280701755E-2</v>
      </c>
      <c r="N34" s="22">
        <f t="shared" si="16"/>
        <v>2.4393976608187096E-2</v>
      </c>
      <c r="O34" s="22">
        <f t="shared" si="16"/>
        <v>2.8480584795321673E-2</v>
      </c>
      <c r="P34" s="22">
        <f t="shared" si="16"/>
        <v>2.0553528265107202E-2</v>
      </c>
      <c r="Q34" s="22">
        <f t="shared" si="16"/>
        <v>2.3278050682261298E-2</v>
      </c>
      <c r="R34" s="22">
        <f t="shared" si="16"/>
        <v>1.1003781676413249E-2</v>
      </c>
      <c r="S34" s="22">
        <f t="shared" si="16"/>
        <v>2.0956530214425007E-2</v>
      </c>
      <c r="T34" s="22">
        <f t="shared" si="16"/>
        <v>5.1698050682260632E-3</v>
      </c>
      <c r="U34" s="22">
        <f t="shared" si="16"/>
        <v>4.2815204678362528E-3</v>
      </c>
      <c r="V34" s="22">
        <f t="shared" si="16"/>
        <v>5.295730994152037E-3</v>
      </c>
      <c r="W34" s="22">
        <f t="shared" si="16"/>
        <v>1.2932982456140274E-2</v>
      </c>
      <c r="X34" s="22">
        <f t="shared" si="16"/>
        <v>1.3509298245614088E-2</v>
      </c>
    </row>
    <row r="35" spans="2:24">
      <c r="I35" s="42" t="s">
        <v>19</v>
      </c>
      <c r="J35" s="42">
        <v>0</v>
      </c>
      <c r="K35" s="42">
        <v>1</v>
      </c>
      <c r="L35" s="42">
        <v>3</v>
      </c>
      <c r="M35" s="42">
        <v>5</v>
      </c>
      <c r="N35" s="42">
        <v>7</v>
      </c>
      <c r="O35" s="42">
        <v>8</v>
      </c>
      <c r="P35" s="42">
        <v>11</v>
      </c>
      <c r="Q35" s="42">
        <v>13</v>
      </c>
      <c r="R35" s="42">
        <v>14</v>
      </c>
      <c r="S35" s="42">
        <v>16</v>
      </c>
      <c r="T35" s="42">
        <v>18</v>
      </c>
      <c r="U35" s="42">
        <v>20</v>
      </c>
      <c r="V35" s="42">
        <v>22</v>
      </c>
      <c r="W35" s="42">
        <v>24</v>
      </c>
      <c r="X35" s="42">
        <v>25</v>
      </c>
    </row>
    <row r="37" spans="2:24">
      <c r="G37" s="22">
        <f>684-12*6</f>
        <v>612</v>
      </c>
    </row>
    <row r="38" spans="2:24">
      <c r="P38" s="22">
        <f>ABS(F17/G37-P3)</f>
        <v>0.45904248366013078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5"/>
  <sheetViews>
    <sheetView zoomScale="70" zoomScaleNormal="70" workbookViewId="0">
      <selection activeCell="L6" sqref="L6"/>
    </sheetView>
  </sheetViews>
  <sheetFormatPr defaultColWidth="9.140625" defaultRowHeight="14.25"/>
  <cols>
    <col min="1" max="1" width="9.140625" style="22"/>
    <col min="2" max="5" width="9.28515625" style="22" bestFit="1" customWidth="1"/>
    <col min="6" max="6" width="9.28515625" style="22" customWidth="1"/>
    <col min="7" max="7" width="9.28515625" style="22" bestFit="1" customWidth="1"/>
    <col min="8" max="8" width="11.5703125" style="22" bestFit="1" customWidth="1"/>
    <col min="9" max="9" width="10.7109375" style="22" customWidth="1"/>
    <col min="10" max="11" width="9.28515625" style="22" bestFit="1" customWidth="1"/>
    <col min="12" max="12" width="9" style="22" customWidth="1"/>
    <col min="13" max="24" width="9.28515625" style="22" bestFit="1" customWidth="1"/>
    <col min="25" max="16384" width="9.140625" style="22"/>
  </cols>
  <sheetData>
    <row r="1" spans="2:24"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2:24">
      <c r="I2" s="24" t="s">
        <v>16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</row>
    <row r="3" spans="2:24">
      <c r="I3" s="24" t="s">
        <v>17</v>
      </c>
      <c r="J3" s="32">
        <v>0.15229999999999999</v>
      </c>
      <c r="K3" s="32">
        <v>0.377</v>
      </c>
      <c r="L3" s="32">
        <v>0.877</v>
      </c>
      <c r="M3" s="32">
        <v>1.4765999999999999</v>
      </c>
      <c r="N3" s="32">
        <v>1.9140999999999999</v>
      </c>
      <c r="O3" s="32">
        <v>2.4062999999999999</v>
      </c>
      <c r="P3" s="32">
        <v>2.7305000000000001</v>
      </c>
      <c r="Q3" s="32">
        <v>3.3222999999999998</v>
      </c>
      <c r="R3" s="32">
        <v>3.9022999999999999</v>
      </c>
      <c r="S3" s="32">
        <v>4.5233999999999996</v>
      </c>
      <c r="T3" s="32">
        <v>5.1151999999999997</v>
      </c>
      <c r="U3" s="32">
        <v>5.5547000000000004</v>
      </c>
      <c r="V3" s="32">
        <v>6.2266000000000004</v>
      </c>
      <c r="W3" s="32">
        <v>6.9141000000000004</v>
      </c>
      <c r="X3" s="32">
        <v>7.4062999999999999</v>
      </c>
    </row>
    <row r="4" spans="2:24">
      <c r="I4" s="24" t="s">
        <v>14</v>
      </c>
      <c r="J4" s="24">
        <v>2</v>
      </c>
      <c r="K4" s="24">
        <v>2</v>
      </c>
      <c r="L4" s="24">
        <v>2</v>
      </c>
      <c r="M4" s="24">
        <v>4</v>
      </c>
      <c r="N4" s="24">
        <v>4</v>
      </c>
      <c r="O4" s="24">
        <v>4</v>
      </c>
      <c r="P4" s="24">
        <v>6</v>
      </c>
      <c r="Q4" s="24">
        <v>6</v>
      </c>
      <c r="R4" s="24">
        <v>6</v>
      </c>
      <c r="S4" s="24">
        <v>6</v>
      </c>
      <c r="T4" s="24">
        <v>6</v>
      </c>
      <c r="U4" s="24">
        <v>8</v>
      </c>
      <c r="V4" s="24">
        <v>8</v>
      </c>
      <c r="W4" s="24">
        <v>8</v>
      </c>
      <c r="X4" s="24">
        <v>8</v>
      </c>
    </row>
    <row r="5" spans="2:24">
      <c r="B5" s="28" t="s">
        <v>13</v>
      </c>
      <c r="C5" s="28" t="s">
        <v>12</v>
      </c>
      <c r="D5" s="28" t="s">
        <v>11</v>
      </c>
      <c r="E5" s="28" t="s">
        <v>18</v>
      </c>
      <c r="F5" s="28" t="s">
        <v>10</v>
      </c>
      <c r="G5" s="28" t="s">
        <v>9</v>
      </c>
      <c r="H5" s="28" t="s">
        <v>8</v>
      </c>
      <c r="I5" s="33" t="s">
        <v>8</v>
      </c>
      <c r="J5" s="23">
        <f t="shared" ref="J5:X5" si="0">J3/J4</f>
        <v>7.6149999999999995E-2</v>
      </c>
      <c r="K5" s="23">
        <f t="shared" si="0"/>
        <v>0.1885</v>
      </c>
      <c r="L5" s="23">
        <f t="shared" si="0"/>
        <v>0.4385</v>
      </c>
      <c r="M5" s="23">
        <f t="shared" si="0"/>
        <v>0.36914999999999998</v>
      </c>
      <c r="N5" s="23">
        <f t="shared" si="0"/>
        <v>0.47852499999999998</v>
      </c>
      <c r="O5" s="23">
        <f t="shared" si="0"/>
        <v>0.60157499999999997</v>
      </c>
      <c r="P5" s="23">
        <f t="shared" si="0"/>
        <v>0.45508333333333334</v>
      </c>
      <c r="Q5" s="23">
        <f t="shared" si="0"/>
        <v>0.55371666666666663</v>
      </c>
      <c r="R5" s="23">
        <f t="shared" si="0"/>
        <v>0.65038333333333331</v>
      </c>
      <c r="S5" s="23">
        <f t="shared" si="0"/>
        <v>0.7538999999999999</v>
      </c>
      <c r="T5" s="23">
        <f t="shared" si="0"/>
        <v>0.85253333333333325</v>
      </c>
      <c r="U5" s="23">
        <f t="shared" si="0"/>
        <v>0.69433750000000005</v>
      </c>
      <c r="V5" s="23">
        <f t="shared" si="0"/>
        <v>0.77832500000000004</v>
      </c>
      <c r="W5" s="23">
        <f t="shared" si="0"/>
        <v>0.86426250000000004</v>
      </c>
      <c r="X5" s="23">
        <f t="shared" si="0"/>
        <v>0.92578749999999999</v>
      </c>
    </row>
    <row r="6" spans="2:24" ht="15">
      <c r="B6" s="29">
        <v>0</v>
      </c>
      <c r="C6" s="30">
        <v>2</v>
      </c>
      <c r="D6" s="30">
        <v>0</v>
      </c>
      <c r="E6" s="30">
        <v>152</v>
      </c>
      <c r="F6" s="30">
        <f t="shared" ref="F6:F33" si="1">E6+24</f>
        <v>176</v>
      </c>
      <c r="G6" s="30">
        <v>672</v>
      </c>
      <c r="H6" s="30">
        <f t="shared" ref="H6:H33" si="2">F6/C6/G6</f>
        <v>0.13095238095238096</v>
      </c>
      <c r="I6" s="30"/>
      <c r="J6" s="25">
        <f>ABS(0.07615-H6)</f>
        <v>5.4802380952380964E-2</v>
      </c>
      <c r="K6" s="26">
        <f>ABS(0.1885-H6)</f>
        <v>5.7547619047619042E-2</v>
      </c>
      <c r="L6" s="26">
        <f>ABS(0.4385-H6)</f>
        <v>0.30754761904761907</v>
      </c>
    </row>
    <row r="7" spans="2:24" ht="15">
      <c r="B7" s="29">
        <v>1</v>
      </c>
      <c r="C7" s="30">
        <v>2</v>
      </c>
      <c r="D7" s="30">
        <v>2</v>
      </c>
      <c r="E7" s="30">
        <v>256</v>
      </c>
      <c r="F7" s="30">
        <f t="shared" si="1"/>
        <v>280</v>
      </c>
      <c r="G7" s="30">
        <f t="shared" ref="G7:G33" si="3">G6</f>
        <v>672</v>
      </c>
      <c r="H7" s="30">
        <f t="shared" si="2"/>
        <v>0.20833333333333334</v>
      </c>
      <c r="I7" s="30"/>
      <c r="J7" s="26">
        <f>ABS(0.07615-H7)</f>
        <v>0.13218333333333335</v>
      </c>
      <c r="K7" s="25">
        <f>ABS(0.1885-H7)</f>
        <v>1.9833333333333342E-2</v>
      </c>
      <c r="L7" s="26">
        <f>ABS(0.4385-H7)</f>
        <v>0.23016666666666666</v>
      </c>
    </row>
    <row r="8" spans="2:24" ht="15">
      <c r="B8" s="29">
        <v>2</v>
      </c>
      <c r="C8" s="30">
        <v>2</v>
      </c>
      <c r="D8" s="30">
        <v>4</v>
      </c>
      <c r="E8" s="30">
        <v>408</v>
      </c>
      <c r="F8" s="30">
        <f t="shared" si="1"/>
        <v>432</v>
      </c>
      <c r="G8" s="30">
        <f t="shared" si="3"/>
        <v>672</v>
      </c>
      <c r="H8" s="30">
        <f t="shared" si="2"/>
        <v>0.32142857142857145</v>
      </c>
      <c r="I8" s="30"/>
      <c r="J8" s="26">
        <f>ABS(0.07615-H8)</f>
        <v>0.24527857142857146</v>
      </c>
      <c r="K8" s="26">
        <f>ABS(0.1885-H8)</f>
        <v>0.13292857142857145</v>
      </c>
      <c r="L8" s="26">
        <f>ABS(0.4385-H8)</f>
        <v>0.11707142857142855</v>
      </c>
    </row>
    <row r="9" spans="2:24" ht="15">
      <c r="B9" s="29">
        <v>3</v>
      </c>
      <c r="C9" s="30">
        <v>2</v>
      </c>
      <c r="D9" s="30">
        <v>6</v>
      </c>
      <c r="E9" s="30">
        <v>600</v>
      </c>
      <c r="F9" s="30">
        <f t="shared" si="1"/>
        <v>624</v>
      </c>
      <c r="G9" s="30">
        <f t="shared" si="3"/>
        <v>672</v>
      </c>
      <c r="H9" s="30">
        <f t="shared" si="2"/>
        <v>0.4642857142857143</v>
      </c>
      <c r="I9" s="30"/>
      <c r="J9" s="26">
        <f>ABS(0.07615-H9)</f>
        <v>0.38813571428571431</v>
      </c>
      <c r="K9" s="26">
        <f>ABS(0.1885-H9)</f>
        <v>0.2757857142857143</v>
      </c>
      <c r="L9" s="25">
        <f>ABS(0.4385-H9)</f>
        <v>2.5785714285714301E-2</v>
      </c>
    </row>
    <row r="10" spans="2:24" ht="15">
      <c r="B10" s="29">
        <v>4</v>
      </c>
      <c r="C10" s="30">
        <v>2</v>
      </c>
      <c r="D10" s="30">
        <v>8</v>
      </c>
      <c r="E10" s="30">
        <v>808</v>
      </c>
      <c r="F10" s="30">
        <f t="shared" si="1"/>
        <v>832</v>
      </c>
      <c r="G10" s="30">
        <f t="shared" si="3"/>
        <v>672</v>
      </c>
      <c r="H10" s="30">
        <f t="shared" si="2"/>
        <v>0.61904761904761907</v>
      </c>
      <c r="I10" s="30"/>
      <c r="J10" s="26">
        <f>ABS(0.07615-H10)</f>
        <v>0.54289761904761913</v>
      </c>
      <c r="K10" s="26">
        <f>ABS(0.1885-H10)</f>
        <v>0.43054761904761907</v>
      </c>
      <c r="L10" s="26">
        <f>ABS(0.4385-H10)</f>
        <v>0.18054761904761907</v>
      </c>
    </row>
    <row r="11" spans="2:24" ht="15">
      <c r="B11" s="29">
        <v>5</v>
      </c>
      <c r="C11" s="30">
        <v>4</v>
      </c>
      <c r="D11" s="30">
        <v>10</v>
      </c>
      <c r="E11" s="30">
        <v>1032</v>
      </c>
      <c r="F11" s="30">
        <f t="shared" si="1"/>
        <v>1056</v>
      </c>
      <c r="G11" s="30">
        <f t="shared" si="3"/>
        <v>672</v>
      </c>
      <c r="H11" s="30">
        <f t="shared" si="2"/>
        <v>0.39285714285714285</v>
      </c>
      <c r="I11" s="30"/>
      <c r="M11" s="25">
        <f t="shared" ref="M11:M16" si="4">ABS(0.36915-H11)</f>
        <v>2.3707142857142871E-2</v>
      </c>
      <c r="N11" s="26">
        <f t="shared" ref="N11:N16" si="5">ABS(0.47853-H11)</f>
        <v>8.5672857142857162E-2</v>
      </c>
      <c r="O11" s="26">
        <f t="shared" ref="O11:O16" si="6">ABS(0.60158-H11)</f>
        <v>0.20872285714285715</v>
      </c>
      <c r="P11" s="31"/>
      <c r="Q11" s="31"/>
      <c r="R11" s="31"/>
    </row>
    <row r="12" spans="2:24" ht="15">
      <c r="B12" s="29">
        <v>6</v>
      </c>
      <c r="C12" s="30">
        <v>4</v>
      </c>
      <c r="D12" s="30">
        <v>11</v>
      </c>
      <c r="E12" s="30">
        <v>1192</v>
      </c>
      <c r="F12" s="30">
        <f t="shared" si="1"/>
        <v>1216</v>
      </c>
      <c r="G12" s="30">
        <f t="shared" si="3"/>
        <v>672</v>
      </c>
      <c r="H12" s="30">
        <f t="shared" si="2"/>
        <v>0.45238095238095238</v>
      </c>
      <c r="I12" s="30"/>
      <c r="M12" s="26">
        <f t="shared" si="4"/>
        <v>8.3230952380952405E-2</v>
      </c>
      <c r="N12" s="25">
        <f t="shared" si="5"/>
        <v>2.6149047619047627E-2</v>
      </c>
      <c r="O12" s="26">
        <f t="shared" si="6"/>
        <v>0.14919904761904762</v>
      </c>
      <c r="P12" s="31"/>
      <c r="Q12" s="31"/>
      <c r="R12" s="31"/>
    </row>
    <row r="13" spans="2:24" ht="15">
      <c r="B13" s="29">
        <v>7</v>
      </c>
      <c r="C13" s="30">
        <v>4</v>
      </c>
      <c r="D13" s="30">
        <v>12</v>
      </c>
      <c r="E13" s="30">
        <v>1352</v>
      </c>
      <c r="F13" s="30">
        <f t="shared" si="1"/>
        <v>1376</v>
      </c>
      <c r="G13" s="30">
        <f t="shared" si="3"/>
        <v>672</v>
      </c>
      <c r="H13" s="30">
        <f t="shared" si="2"/>
        <v>0.51190476190476186</v>
      </c>
      <c r="I13" s="30"/>
      <c r="M13" s="26">
        <f t="shared" si="4"/>
        <v>0.14275476190476188</v>
      </c>
      <c r="N13" s="26">
        <f t="shared" si="5"/>
        <v>3.3374761904761852E-2</v>
      </c>
      <c r="O13" s="26">
        <f t="shared" si="6"/>
        <v>8.9675238095238141E-2</v>
      </c>
      <c r="P13" s="31"/>
      <c r="Q13" s="31"/>
      <c r="R13" s="31"/>
    </row>
    <row r="14" spans="2:24" ht="15">
      <c r="B14" s="29">
        <v>8</v>
      </c>
      <c r="C14" s="30">
        <v>4</v>
      </c>
      <c r="D14" s="30">
        <v>13</v>
      </c>
      <c r="E14" s="30">
        <v>1544</v>
      </c>
      <c r="F14" s="30">
        <f t="shared" si="1"/>
        <v>1568</v>
      </c>
      <c r="G14" s="30">
        <f t="shared" si="3"/>
        <v>672</v>
      </c>
      <c r="H14" s="30">
        <f t="shared" si="2"/>
        <v>0.58333333333333337</v>
      </c>
      <c r="I14" s="30"/>
      <c r="M14" s="26">
        <f t="shared" si="4"/>
        <v>0.21418333333333339</v>
      </c>
      <c r="N14" s="26">
        <f t="shared" si="5"/>
        <v>0.10480333333333336</v>
      </c>
      <c r="O14" s="25">
        <f t="shared" si="6"/>
        <v>1.8246666666666633E-2</v>
      </c>
      <c r="P14" s="31"/>
      <c r="Q14" s="31"/>
      <c r="R14" s="31"/>
    </row>
    <row r="15" spans="2:24" ht="15">
      <c r="B15" s="29">
        <v>9</v>
      </c>
      <c r="C15" s="30">
        <v>4</v>
      </c>
      <c r="D15" s="30">
        <v>14</v>
      </c>
      <c r="E15" s="30">
        <v>1736</v>
      </c>
      <c r="F15" s="30">
        <f t="shared" si="1"/>
        <v>1760</v>
      </c>
      <c r="G15" s="30">
        <f t="shared" si="3"/>
        <v>672</v>
      </c>
      <c r="H15" s="30">
        <f t="shared" si="2"/>
        <v>0.65476190476190477</v>
      </c>
      <c r="I15" s="30"/>
      <c r="M15" s="26">
        <f t="shared" si="4"/>
        <v>0.28561190476190479</v>
      </c>
      <c r="N15" s="26">
        <f t="shared" si="5"/>
        <v>0.17623190476190476</v>
      </c>
      <c r="O15" s="26">
        <f t="shared" si="6"/>
        <v>5.3181904761904764E-2</v>
      </c>
      <c r="P15" s="31"/>
      <c r="Q15" s="31"/>
      <c r="R15" s="31"/>
    </row>
    <row r="16" spans="2:24" ht="15">
      <c r="B16" s="29">
        <v>10</v>
      </c>
      <c r="C16" s="30">
        <v>4</v>
      </c>
      <c r="D16" s="30">
        <v>15</v>
      </c>
      <c r="E16" s="30">
        <v>1800</v>
      </c>
      <c r="F16" s="30">
        <f t="shared" si="1"/>
        <v>1824</v>
      </c>
      <c r="G16" s="30">
        <f t="shared" si="3"/>
        <v>672</v>
      </c>
      <c r="H16" s="30">
        <f t="shared" si="2"/>
        <v>0.6785714285714286</v>
      </c>
      <c r="I16" s="30"/>
      <c r="M16" s="26">
        <f t="shared" si="4"/>
        <v>0.30942142857142862</v>
      </c>
      <c r="N16" s="26">
        <f t="shared" si="5"/>
        <v>0.20004142857142859</v>
      </c>
      <c r="O16" s="26">
        <f t="shared" si="6"/>
        <v>7.69914285714286E-2</v>
      </c>
      <c r="P16" s="31"/>
      <c r="Q16" s="31"/>
      <c r="R16" s="31"/>
    </row>
    <row r="17" spans="2:24" ht="15">
      <c r="B17" s="29">
        <v>11</v>
      </c>
      <c r="C17" s="30">
        <v>6</v>
      </c>
      <c r="D17" s="30">
        <v>16</v>
      </c>
      <c r="E17" s="30">
        <v>1928</v>
      </c>
      <c r="F17" s="30">
        <f t="shared" si="1"/>
        <v>1952</v>
      </c>
      <c r="G17" s="30">
        <f t="shared" si="3"/>
        <v>672</v>
      </c>
      <c r="H17" s="30">
        <f t="shared" si="2"/>
        <v>0.48412698412698407</v>
      </c>
      <c r="I17" s="30"/>
      <c r="O17" s="31"/>
      <c r="P17" s="25">
        <f t="shared" ref="P17:P25" si="7">ABS(0.45508-H17)</f>
        <v>2.9046984126984088E-2</v>
      </c>
      <c r="Q17" s="26">
        <f t="shared" ref="Q17:Q25" si="8">ABS(0.55372-H17)</f>
        <v>6.9593015873015918E-2</v>
      </c>
      <c r="R17" s="26">
        <f t="shared" ref="R17:R25" si="9">ABS(0.65038-H17)</f>
        <v>0.16625301587301589</v>
      </c>
      <c r="S17" s="26">
        <f t="shared" ref="S17:S25" si="10">ABS(0.7539-H17)</f>
        <v>0.26977301587301594</v>
      </c>
      <c r="T17" s="26">
        <f t="shared" ref="T17:T25" si="11">ABS(0.85253-H17)</f>
        <v>0.36840301587301594</v>
      </c>
    </row>
    <row r="18" spans="2:24" ht="15">
      <c r="B18" s="29">
        <v>12</v>
      </c>
      <c r="C18" s="30">
        <v>6</v>
      </c>
      <c r="D18" s="30">
        <v>17</v>
      </c>
      <c r="E18" s="30">
        <v>2152</v>
      </c>
      <c r="F18" s="30">
        <f t="shared" si="1"/>
        <v>2176</v>
      </c>
      <c r="G18" s="30">
        <f t="shared" si="3"/>
        <v>672</v>
      </c>
      <c r="H18" s="30">
        <f t="shared" si="2"/>
        <v>0.53968253968253976</v>
      </c>
      <c r="I18" s="30"/>
      <c r="O18" s="31"/>
      <c r="P18" s="26">
        <f t="shared" si="7"/>
        <v>8.4602539682539779E-2</v>
      </c>
      <c r="Q18" s="25">
        <f t="shared" si="8"/>
        <v>1.4037460317460226E-2</v>
      </c>
      <c r="R18" s="26">
        <f t="shared" si="9"/>
        <v>0.11069746031746019</v>
      </c>
      <c r="S18" s="26">
        <f t="shared" si="10"/>
        <v>0.21421746031746025</v>
      </c>
      <c r="T18" s="26">
        <f t="shared" si="11"/>
        <v>0.31284746031746025</v>
      </c>
    </row>
    <row r="19" spans="2:24" ht="15">
      <c r="B19" s="29">
        <v>13</v>
      </c>
      <c r="C19" s="30">
        <v>6</v>
      </c>
      <c r="D19" s="30">
        <v>18</v>
      </c>
      <c r="E19" s="30">
        <v>2344</v>
      </c>
      <c r="F19" s="30">
        <f t="shared" si="1"/>
        <v>2368</v>
      </c>
      <c r="G19" s="30">
        <f t="shared" si="3"/>
        <v>672</v>
      </c>
      <c r="H19" s="30">
        <f t="shared" si="2"/>
        <v>0.58730158730158732</v>
      </c>
      <c r="I19" s="30"/>
      <c r="O19" s="31"/>
      <c r="P19" s="26">
        <f t="shared" si="7"/>
        <v>0.13222158730158734</v>
      </c>
      <c r="Q19" s="26">
        <f t="shared" si="8"/>
        <v>3.3581587301587335E-2</v>
      </c>
      <c r="R19" s="26">
        <f t="shared" si="9"/>
        <v>6.3078412698412634E-2</v>
      </c>
      <c r="S19" s="26">
        <f t="shared" si="10"/>
        <v>0.16659841269841269</v>
      </c>
      <c r="T19" s="26">
        <f t="shared" si="11"/>
        <v>0.26522841269841269</v>
      </c>
    </row>
    <row r="20" spans="2:24" ht="15">
      <c r="B20" s="29">
        <v>14</v>
      </c>
      <c r="C20" s="30">
        <v>6</v>
      </c>
      <c r="D20" s="30">
        <v>19</v>
      </c>
      <c r="E20" s="30">
        <v>2600</v>
      </c>
      <c r="F20" s="30">
        <f t="shared" si="1"/>
        <v>2624</v>
      </c>
      <c r="G20" s="30">
        <f t="shared" si="3"/>
        <v>672</v>
      </c>
      <c r="H20" s="30">
        <f t="shared" si="2"/>
        <v>0.65079365079365081</v>
      </c>
      <c r="I20" s="30"/>
      <c r="O20" s="31"/>
      <c r="P20" s="26">
        <f t="shared" si="7"/>
        <v>0.19571365079365083</v>
      </c>
      <c r="Q20" s="26">
        <f t="shared" si="8"/>
        <v>9.7073650793650823E-2</v>
      </c>
      <c r="R20" s="25">
        <f t="shared" si="9"/>
        <v>4.1365079365085489E-4</v>
      </c>
      <c r="S20" s="26">
        <f t="shared" si="10"/>
        <v>0.1031063492063492</v>
      </c>
      <c r="T20" s="26">
        <f t="shared" si="11"/>
        <v>0.2017363492063492</v>
      </c>
    </row>
    <row r="21" spans="2:24" ht="15">
      <c r="B21" s="29">
        <v>15</v>
      </c>
      <c r="C21" s="30">
        <v>6</v>
      </c>
      <c r="D21" s="30">
        <v>20</v>
      </c>
      <c r="E21" s="30">
        <v>2792</v>
      </c>
      <c r="F21" s="30">
        <f t="shared" si="1"/>
        <v>2816</v>
      </c>
      <c r="G21" s="30">
        <f t="shared" si="3"/>
        <v>672</v>
      </c>
      <c r="H21" s="30">
        <f t="shared" si="2"/>
        <v>0.69841269841269837</v>
      </c>
      <c r="I21" s="30"/>
      <c r="O21" s="31"/>
      <c r="P21" s="26">
        <f t="shared" si="7"/>
        <v>0.24333269841269839</v>
      </c>
      <c r="Q21" s="26">
        <f t="shared" si="8"/>
        <v>0.14469269841269838</v>
      </c>
      <c r="R21" s="26">
        <f t="shared" si="9"/>
        <v>4.8032698412698416E-2</v>
      </c>
      <c r="S21" s="26">
        <f t="shared" si="10"/>
        <v>5.5487301587301641E-2</v>
      </c>
      <c r="T21" s="26">
        <f t="shared" si="11"/>
        <v>0.15411730158730164</v>
      </c>
    </row>
    <row r="22" spans="2:24" ht="15">
      <c r="B22" s="29">
        <v>16</v>
      </c>
      <c r="C22" s="30">
        <v>6</v>
      </c>
      <c r="D22" s="30">
        <v>21</v>
      </c>
      <c r="E22" s="30">
        <v>2984</v>
      </c>
      <c r="F22" s="30">
        <f t="shared" si="1"/>
        <v>3008</v>
      </c>
      <c r="G22" s="30">
        <f t="shared" si="3"/>
        <v>672</v>
      </c>
      <c r="H22" s="30">
        <f t="shared" si="2"/>
        <v>0.74603174603174605</v>
      </c>
      <c r="I22" s="30"/>
      <c r="O22" s="31"/>
      <c r="P22" s="26">
        <f t="shared" si="7"/>
        <v>0.29095174603174606</v>
      </c>
      <c r="Q22" s="26">
        <f t="shared" si="8"/>
        <v>0.19231174603174606</v>
      </c>
      <c r="R22" s="26">
        <f t="shared" si="9"/>
        <v>9.5651746031746088E-2</v>
      </c>
      <c r="S22" s="25">
        <f t="shared" si="10"/>
        <v>7.8682539682539687E-3</v>
      </c>
      <c r="T22" s="26">
        <f t="shared" si="11"/>
        <v>0.10649825396825396</v>
      </c>
    </row>
    <row r="23" spans="2:24" ht="15">
      <c r="B23" s="29">
        <v>17</v>
      </c>
      <c r="C23" s="30">
        <v>6</v>
      </c>
      <c r="D23" s="30">
        <v>22</v>
      </c>
      <c r="E23" s="30">
        <v>3240</v>
      </c>
      <c r="F23" s="30">
        <f t="shared" si="1"/>
        <v>3264</v>
      </c>
      <c r="G23" s="30">
        <f t="shared" si="3"/>
        <v>672</v>
      </c>
      <c r="H23" s="30">
        <f t="shared" si="2"/>
        <v>0.80952380952380953</v>
      </c>
      <c r="I23" s="30"/>
      <c r="O23" s="31"/>
      <c r="P23" s="26">
        <f t="shared" si="7"/>
        <v>0.35444380952380955</v>
      </c>
      <c r="Q23" s="26">
        <f t="shared" si="8"/>
        <v>0.25580380952380954</v>
      </c>
      <c r="R23" s="26">
        <f t="shared" si="9"/>
        <v>0.15914380952380958</v>
      </c>
      <c r="S23" s="26">
        <f t="shared" si="10"/>
        <v>5.562380952380952E-2</v>
      </c>
      <c r="T23" s="26">
        <f t="shared" si="11"/>
        <v>4.3006190476190476E-2</v>
      </c>
    </row>
    <row r="24" spans="2:24" ht="15">
      <c r="B24" s="29">
        <v>18</v>
      </c>
      <c r="C24" s="30">
        <v>6</v>
      </c>
      <c r="D24" s="30">
        <v>23</v>
      </c>
      <c r="E24" s="30">
        <v>3496</v>
      </c>
      <c r="F24" s="30">
        <f t="shared" si="1"/>
        <v>3520</v>
      </c>
      <c r="G24" s="30">
        <f t="shared" si="3"/>
        <v>672</v>
      </c>
      <c r="H24" s="30">
        <f t="shared" si="2"/>
        <v>0.87301587301587291</v>
      </c>
      <c r="I24" s="30"/>
      <c r="O24" s="31"/>
      <c r="P24" s="26">
        <f t="shared" si="7"/>
        <v>0.41793587301587293</v>
      </c>
      <c r="Q24" s="26">
        <f t="shared" si="8"/>
        <v>0.31929587301587292</v>
      </c>
      <c r="R24" s="26">
        <f t="shared" si="9"/>
        <v>0.22263587301587295</v>
      </c>
      <c r="S24" s="26">
        <f t="shared" si="10"/>
        <v>0.1191158730158729</v>
      </c>
      <c r="T24" s="25">
        <f t="shared" si="11"/>
        <v>2.0485873015872902E-2</v>
      </c>
    </row>
    <row r="25" spans="2:24" ht="15">
      <c r="B25" s="29">
        <v>19</v>
      </c>
      <c r="C25" s="30">
        <v>6</v>
      </c>
      <c r="D25" s="30">
        <v>24</v>
      </c>
      <c r="E25" s="30">
        <v>3624</v>
      </c>
      <c r="F25" s="30">
        <f t="shared" si="1"/>
        <v>3648</v>
      </c>
      <c r="G25" s="30">
        <f t="shared" si="3"/>
        <v>672</v>
      </c>
      <c r="H25" s="30">
        <f t="shared" si="2"/>
        <v>0.90476190476190477</v>
      </c>
      <c r="I25" s="30"/>
      <c r="O25" s="31"/>
      <c r="P25" s="26">
        <f t="shared" si="7"/>
        <v>0.44968190476190478</v>
      </c>
      <c r="Q25" s="26">
        <f t="shared" si="8"/>
        <v>0.35104190476190478</v>
      </c>
      <c r="R25" s="26">
        <f t="shared" si="9"/>
        <v>0.25438190476190481</v>
      </c>
      <c r="S25" s="26">
        <f t="shared" si="10"/>
        <v>0.15086190476190475</v>
      </c>
      <c r="T25" s="26">
        <f t="shared" si="11"/>
        <v>5.2231904761904757E-2</v>
      </c>
    </row>
    <row r="26" spans="2:24" ht="15">
      <c r="B26" s="29">
        <v>20</v>
      </c>
      <c r="C26" s="30">
        <v>8</v>
      </c>
      <c r="D26" s="30">
        <v>25</v>
      </c>
      <c r="E26" s="30">
        <v>3752</v>
      </c>
      <c r="F26" s="30">
        <f t="shared" si="1"/>
        <v>3776</v>
      </c>
      <c r="G26" s="30">
        <f t="shared" si="3"/>
        <v>672</v>
      </c>
      <c r="H26" s="30">
        <f t="shared" si="2"/>
        <v>0.70238095238095233</v>
      </c>
      <c r="I26" s="30"/>
      <c r="U26" s="25">
        <f t="shared" ref="U26:U33" si="12">ABS(0.69434-H26)</f>
        <v>8.0409523809523709E-3</v>
      </c>
      <c r="V26" s="26">
        <f t="shared" ref="V26:V33" si="13">ABS(0.77833-H26)</f>
        <v>7.5949047619047638E-2</v>
      </c>
      <c r="W26" s="26">
        <f t="shared" ref="W26:W33" si="14">ABS(0.86426-H26)</f>
        <v>0.1618790476190477</v>
      </c>
      <c r="X26" s="26">
        <f t="shared" ref="X26:X33" si="15">ABS(0.92579-H26)</f>
        <v>0.22340904761904767</v>
      </c>
    </row>
    <row r="27" spans="2:24" ht="15">
      <c r="B27" s="29">
        <v>21</v>
      </c>
      <c r="C27" s="31">
        <v>8</v>
      </c>
      <c r="D27" s="30">
        <v>27</v>
      </c>
      <c r="E27" s="30">
        <v>4008</v>
      </c>
      <c r="F27" s="30">
        <f t="shared" si="1"/>
        <v>4032</v>
      </c>
      <c r="G27" s="30">
        <f t="shared" si="3"/>
        <v>672</v>
      </c>
      <c r="H27" s="30">
        <f t="shared" si="2"/>
        <v>0.75</v>
      </c>
      <c r="I27" s="30"/>
      <c r="U27" s="26">
        <f t="shared" si="12"/>
        <v>5.5660000000000043E-2</v>
      </c>
      <c r="V27" s="26">
        <f t="shared" si="13"/>
        <v>2.8329999999999966E-2</v>
      </c>
      <c r="W27" s="26">
        <f t="shared" si="14"/>
        <v>0.11426000000000003</v>
      </c>
      <c r="X27" s="26">
        <f t="shared" si="15"/>
        <v>0.17579</v>
      </c>
    </row>
    <row r="28" spans="2:24" ht="15">
      <c r="B28" s="29">
        <v>22</v>
      </c>
      <c r="C28" s="31">
        <v>8</v>
      </c>
      <c r="D28" s="30">
        <v>28</v>
      </c>
      <c r="E28" s="30">
        <v>4264</v>
      </c>
      <c r="F28" s="30">
        <f t="shared" si="1"/>
        <v>4288</v>
      </c>
      <c r="G28" s="30">
        <f t="shared" si="3"/>
        <v>672</v>
      </c>
      <c r="H28" s="30">
        <f t="shared" si="2"/>
        <v>0.79761904761904767</v>
      </c>
      <c r="I28" s="30"/>
      <c r="U28" s="26">
        <f t="shared" si="12"/>
        <v>0.10327904761904771</v>
      </c>
      <c r="V28" s="25">
        <f t="shared" si="13"/>
        <v>1.9289047619047706E-2</v>
      </c>
      <c r="W28" s="26">
        <f t="shared" si="14"/>
        <v>6.6640952380952356E-2</v>
      </c>
      <c r="X28" s="26">
        <f t="shared" si="15"/>
        <v>0.12817095238095233</v>
      </c>
    </row>
    <row r="29" spans="2:24" ht="15">
      <c r="B29" s="29">
        <v>23</v>
      </c>
      <c r="C29" s="31">
        <v>8</v>
      </c>
      <c r="D29" s="30">
        <v>29</v>
      </c>
      <c r="E29" s="30">
        <v>4392</v>
      </c>
      <c r="F29" s="30">
        <f t="shared" si="1"/>
        <v>4416</v>
      </c>
      <c r="G29" s="30">
        <f t="shared" si="3"/>
        <v>672</v>
      </c>
      <c r="H29" s="30">
        <f t="shared" si="2"/>
        <v>0.8214285714285714</v>
      </c>
      <c r="I29" s="30"/>
      <c r="U29" s="26">
        <f t="shared" si="12"/>
        <v>0.12708857142857144</v>
      </c>
      <c r="V29" s="26">
        <f t="shared" si="13"/>
        <v>4.3098571428571431E-2</v>
      </c>
      <c r="W29" s="26">
        <f t="shared" si="14"/>
        <v>4.2831428571428631E-2</v>
      </c>
      <c r="X29" s="26">
        <f t="shared" si="15"/>
        <v>0.1043614285714286</v>
      </c>
    </row>
    <row r="30" spans="2:24" ht="15">
      <c r="B30" s="29">
        <v>24</v>
      </c>
      <c r="C30" s="31">
        <v>8</v>
      </c>
      <c r="D30" s="30">
        <v>30</v>
      </c>
      <c r="E30" s="30">
        <v>4776</v>
      </c>
      <c r="F30" s="30">
        <f t="shared" si="1"/>
        <v>4800</v>
      </c>
      <c r="G30" s="30">
        <f t="shared" si="3"/>
        <v>672</v>
      </c>
      <c r="H30" s="30">
        <f t="shared" si="2"/>
        <v>0.8928571428571429</v>
      </c>
      <c r="I30" s="30"/>
      <c r="U30" s="26">
        <f t="shared" si="12"/>
        <v>0.19851714285714295</v>
      </c>
      <c r="V30" s="26">
        <f t="shared" si="13"/>
        <v>0.11452714285714294</v>
      </c>
      <c r="W30" s="25">
        <f t="shared" si="14"/>
        <v>2.8597142857142877E-2</v>
      </c>
      <c r="X30" s="26">
        <f t="shared" si="15"/>
        <v>3.2932857142857097E-2</v>
      </c>
    </row>
    <row r="31" spans="2:24" ht="15">
      <c r="B31" s="29">
        <v>25</v>
      </c>
      <c r="C31" s="31">
        <v>8</v>
      </c>
      <c r="D31" s="30">
        <v>31</v>
      </c>
      <c r="E31" s="30">
        <v>4968</v>
      </c>
      <c r="F31" s="30">
        <f t="shared" si="1"/>
        <v>4992</v>
      </c>
      <c r="G31" s="30">
        <f t="shared" si="3"/>
        <v>672</v>
      </c>
      <c r="H31" s="30">
        <f t="shared" si="2"/>
        <v>0.9285714285714286</v>
      </c>
      <c r="I31" s="30"/>
      <c r="U31" s="26">
        <f t="shared" si="12"/>
        <v>0.23423142857142865</v>
      </c>
      <c r="V31" s="26">
        <f t="shared" si="13"/>
        <v>0.15024142857142864</v>
      </c>
      <c r="W31" s="26">
        <f t="shared" si="14"/>
        <v>6.4311428571428575E-2</v>
      </c>
      <c r="X31" s="25">
        <f t="shared" si="15"/>
        <v>2.7814285714286013E-3</v>
      </c>
    </row>
    <row r="32" spans="2:24" ht="15">
      <c r="B32" s="29">
        <v>26</v>
      </c>
      <c r="C32" s="31">
        <v>8</v>
      </c>
      <c r="D32" s="30">
        <v>32</v>
      </c>
      <c r="E32" s="30">
        <v>5160</v>
      </c>
      <c r="F32" s="30">
        <f t="shared" si="1"/>
        <v>5184</v>
      </c>
      <c r="G32" s="30">
        <f t="shared" si="3"/>
        <v>672</v>
      </c>
      <c r="H32" s="30">
        <f t="shared" si="2"/>
        <v>0.9642857142857143</v>
      </c>
      <c r="I32" s="30"/>
      <c r="U32" s="26">
        <f t="shared" si="12"/>
        <v>0.26994571428571434</v>
      </c>
      <c r="V32" s="26">
        <f t="shared" si="13"/>
        <v>0.18595571428571434</v>
      </c>
      <c r="W32" s="26">
        <f t="shared" si="14"/>
        <v>0.10002571428571427</v>
      </c>
      <c r="X32" s="26">
        <f t="shared" si="15"/>
        <v>3.84957142857143E-2</v>
      </c>
    </row>
    <row r="33" spans="2:24" ht="15">
      <c r="B33" s="29">
        <v>27</v>
      </c>
      <c r="C33" s="31">
        <v>8</v>
      </c>
      <c r="D33" s="30">
        <v>33</v>
      </c>
      <c r="E33" s="30">
        <v>5992</v>
      </c>
      <c r="F33" s="30">
        <f t="shared" si="1"/>
        <v>6016</v>
      </c>
      <c r="G33" s="30">
        <f t="shared" si="3"/>
        <v>672</v>
      </c>
      <c r="H33" s="30">
        <f t="shared" si="2"/>
        <v>1.1190476190476191</v>
      </c>
      <c r="I33" s="30"/>
      <c r="U33" s="26">
        <f t="shared" si="12"/>
        <v>0.42470761904761911</v>
      </c>
      <c r="V33" s="26">
        <f t="shared" si="13"/>
        <v>0.3407176190476191</v>
      </c>
      <c r="W33" s="26">
        <f t="shared" si="14"/>
        <v>0.25478761904761904</v>
      </c>
      <c r="X33" s="26">
        <f t="shared" si="15"/>
        <v>0.19325761904761907</v>
      </c>
    </row>
    <row r="34" spans="2:24">
      <c r="B34" s="23"/>
      <c r="C34" s="23"/>
      <c r="D34" s="23"/>
      <c r="E34" s="23"/>
      <c r="F34" s="23"/>
      <c r="G34" s="23"/>
      <c r="H34" s="23"/>
      <c r="J34" s="22">
        <f t="shared" ref="J34:X34" si="16">MIN(J6:J33)</f>
        <v>5.4802380952380964E-2</v>
      </c>
      <c r="K34" s="22">
        <f t="shared" si="16"/>
        <v>1.9833333333333342E-2</v>
      </c>
      <c r="L34" s="22">
        <f t="shared" si="16"/>
        <v>2.5785714285714301E-2</v>
      </c>
      <c r="M34" s="22">
        <f t="shared" si="16"/>
        <v>2.3707142857142871E-2</v>
      </c>
      <c r="N34" s="22">
        <f t="shared" si="16"/>
        <v>2.6149047619047627E-2</v>
      </c>
      <c r="O34" s="22">
        <f t="shared" si="16"/>
        <v>1.8246666666666633E-2</v>
      </c>
      <c r="P34" s="22">
        <f t="shared" si="16"/>
        <v>2.9046984126984088E-2</v>
      </c>
      <c r="Q34" s="22">
        <f t="shared" si="16"/>
        <v>1.4037460317460226E-2</v>
      </c>
      <c r="R34" s="22">
        <f t="shared" si="16"/>
        <v>4.1365079365085489E-4</v>
      </c>
      <c r="S34" s="22">
        <f t="shared" si="16"/>
        <v>7.8682539682539687E-3</v>
      </c>
      <c r="T34" s="22">
        <f t="shared" si="16"/>
        <v>2.0485873015872902E-2</v>
      </c>
      <c r="U34" s="22">
        <f t="shared" si="16"/>
        <v>8.0409523809523709E-3</v>
      </c>
      <c r="V34" s="22">
        <f t="shared" si="16"/>
        <v>1.9289047619047706E-2</v>
      </c>
      <c r="W34" s="22">
        <f t="shared" si="16"/>
        <v>2.8597142857142877E-2</v>
      </c>
      <c r="X34" s="22">
        <f t="shared" si="16"/>
        <v>2.7814285714286013E-3</v>
      </c>
    </row>
    <row r="35" spans="2:24">
      <c r="I35" s="22" t="s">
        <v>19</v>
      </c>
      <c r="J35" s="22">
        <v>0</v>
      </c>
      <c r="K35" s="22">
        <v>1</v>
      </c>
      <c r="L35" s="22">
        <v>3</v>
      </c>
      <c r="M35" s="22">
        <v>5</v>
      </c>
      <c r="N35" s="22">
        <v>6</v>
      </c>
      <c r="O35" s="22">
        <v>8</v>
      </c>
      <c r="P35" s="22">
        <v>11</v>
      </c>
      <c r="Q35" s="22">
        <v>12</v>
      </c>
      <c r="R35" s="22">
        <v>14</v>
      </c>
      <c r="S35" s="22">
        <v>16</v>
      </c>
      <c r="T35" s="22">
        <v>18</v>
      </c>
      <c r="U35" s="22">
        <v>20</v>
      </c>
      <c r="V35" s="22">
        <v>22</v>
      </c>
      <c r="W35" s="22">
        <v>24</v>
      </c>
      <c r="X35" s="22">
        <v>25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684</vt:lpstr>
      <vt:lpstr>672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Ian Rose</cp:lastModifiedBy>
  <dcterms:created xsi:type="dcterms:W3CDTF">2015-04-21T11:46:05Z</dcterms:created>
  <dcterms:modified xsi:type="dcterms:W3CDTF">2017-01-07T09:30:52Z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1430826565</vt:lpwstr>
  </property>
</Properties>
</file>